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24" windowWidth="22020" windowHeight="12432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Rekapitulace!$G$19</definedName>
    <definedName name="Dodavka0">Položky!#REF!</definedName>
    <definedName name="HSV">Rekapitulace!$E$19</definedName>
    <definedName name="HSV0">Položky!#REF!</definedName>
    <definedName name="HZS">Rekapitulace!$I$19</definedName>
    <definedName name="HZS0">Položky!#REF!</definedName>
    <definedName name="JKSO">'Krycí list'!$G$2</definedName>
    <definedName name="MJ">'Krycí list'!$G$5</definedName>
    <definedName name="Mont">Rekapitulace!$H$19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Položky!$A$1:$G$53</definedName>
    <definedName name="_xlnm.Print_Area" localSheetId="1">Rekapitulace!$A$1:$I$33</definedName>
    <definedName name="PocetMJ">'Krycí list'!$G$6</definedName>
    <definedName name="Poznamka">'Krycí list'!$B$37</definedName>
    <definedName name="Projektant">'Krycí list'!$C$8</definedName>
    <definedName name="PSV">Rekapitulace!$F$19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Rekapitulace!$H$32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2" i="3"/>
  <c r="BD52" i="3"/>
  <c r="BD53" i="3" s="1"/>
  <c r="H18" i="2" s="1"/>
  <c r="BC52" i="3"/>
  <c r="BB52" i="3"/>
  <c r="G52" i="3"/>
  <c r="BA52" i="3" s="1"/>
  <c r="BA53" i="3" s="1"/>
  <c r="E18" i="2" s="1"/>
  <c r="B18" i="2"/>
  <c r="A18" i="2"/>
  <c r="BE53" i="3"/>
  <c r="I18" i="2" s="1"/>
  <c r="BC53" i="3"/>
  <c r="G18" i="2" s="1"/>
  <c r="BB53" i="3"/>
  <c r="F18" i="2" s="1"/>
  <c r="C53" i="3"/>
  <c r="BE49" i="3"/>
  <c r="BD49" i="3"/>
  <c r="BD50" i="3" s="1"/>
  <c r="H17" i="2" s="1"/>
  <c r="BC49" i="3"/>
  <c r="BB49" i="3"/>
  <c r="BB50" i="3" s="1"/>
  <c r="F17" i="2" s="1"/>
  <c r="BA49" i="3"/>
  <c r="BA50" i="3" s="1"/>
  <c r="E17" i="2" s="1"/>
  <c r="G49" i="3"/>
  <c r="G50" i="3" s="1"/>
  <c r="B17" i="2"/>
  <c r="A17" i="2"/>
  <c r="BE50" i="3"/>
  <c r="I17" i="2" s="1"/>
  <c r="BC50" i="3"/>
  <c r="G17" i="2" s="1"/>
  <c r="C50" i="3"/>
  <c r="BE46" i="3"/>
  <c r="BD46" i="3"/>
  <c r="BD47" i="3" s="1"/>
  <c r="H16" i="2" s="1"/>
  <c r="BC46" i="3"/>
  <c r="BB46" i="3"/>
  <c r="BB47" i="3" s="1"/>
  <c r="F16" i="2" s="1"/>
  <c r="BA46" i="3"/>
  <c r="BA47" i="3" s="1"/>
  <c r="E16" i="2" s="1"/>
  <c r="G46" i="3"/>
  <c r="G47" i="3" s="1"/>
  <c r="B16" i="2"/>
  <c r="A16" i="2"/>
  <c r="BE47" i="3"/>
  <c r="I16" i="2" s="1"/>
  <c r="BC47" i="3"/>
  <c r="G16" i="2" s="1"/>
  <c r="C47" i="3"/>
  <c r="BE43" i="3"/>
  <c r="BE44" i="3" s="1"/>
  <c r="I15" i="2" s="1"/>
  <c r="BD43" i="3"/>
  <c r="BD44" i="3" s="1"/>
  <c r="H15" i="2" s="1"/>
  <c r="BC43" i="3"/>
  <c r="BB43" i="3"/>
  <c r="BB44" i="3" s="1"/>
  <c r="F15" i="2" s="1"/>
  <c r="BA43" i="3"/>
  <c r="BA44" i="3" s="1"/>
  <c r="E15" i="2" s="1"/>
  <c r="G43" i="3"/>
  <c r="G44" i="3" s="1"/>
  <c r="B15" i="2"/>
  <c r="A15" i="2"/>
  <c r="BC44" i="3"/>
  <c r="G15" i="2" s="1"/>
  <c r="C44" i="3"/>
  <c r="BE40" i="3"/>
  <c r="BE41" i="3" s="1"/>
  <c r="I14" i="2" s="1"/>
  <c r="BD40" i="3"/>
  <c r="BD41" i="3" s="1"/>
  <c r="H14" i="2" s="1"/>
  <c r="BC40" i="3"/>
  <c r="BC41" i="3" s="1"/>
  <c r="G14" i="2" s="1"/>
  <c r="BA40" i="3"/>
  <c r="BA41" i="3" s="1"/>
  <c r="E14" i="2" s="1"/>
  <c r="G40" i="3"/>
  <c r="G41" i="3" s="1"/>
  <c r="B14" i="2"/>
  <c r="A14" i="2"/>
  <c r="C41" i="3"/>
  <c r="BE37" i="3"/>
  <c r="BD37" i="3"/>
  <c r="BC37" i="3"/>
  <c r="BB37" i="3"/>
  <c r="BA37" i="3"/>
  <c r="G37" i="3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D34" i="3"/>
  <c r="BC34" i="3"/>
  <c r="BC38" i="3" s="1"/>
  <c r="G13" i="2" s="1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BA38" i="3" s="1"/>
  <c r="E13" i="2" s="1"/>
  <c r="G32" i="3"/>
  <c r="B13" i="2"/>
  <c r="A13" i="2"/>
  <c r="BE38" i="3"/>
  <c r="I13" i="2" s="1"/>
  <c r="C38" i="3"/>
  <c r="BE29" i="3"/>
  <c r="BE30" i="3" s="1"/>
  <c r="I12" i="2" s="1"/>
  <c r="BD29" i="3"/>
  <c r="BC29" i="3"/>
  <c r="BA29" i="3"/>
  <c r="G29" i="3"/>
  <c r="BB29" i="3" s="1"/>
  <c r="BE28" i="3"/>
  <c r="BD28" i="3"/>
  <c r="BC28" i="3"/>
  <c r="BB28" i="3"/>
  <c r="BB30" i="3" s="1"/>
  <c r="F12" i="2" s="1"/>
  <c r="BA28" i="3"/>
  <c r="BA30" i="3" s="1"/>
  <c r="E12" i="2" s="1"/>
  <c r="G28" i="3"/>
  <c r="B12" i="2"/>
  <c r="A12" i="2"/>
  <c r="BC30" i="3"/>
  <c r="G12" i="2" s="1"/>
  <c r="C30" i="3"/>
  <c r="BE25" i="3"/>
  <c r="BD25" i="3"/>
  <c r="BD26" i="3" s="1"/>
  <c r="H11" i="2" s="1"/>
  <c r="BC25" i="3"/>
  <c r="BB25" i="3"/>
  <c r="BB26" i="3" s="1"/>
  <c r="F11" i="2" s="1"/>
  <c r="G25" i="3"/>
  <c r="BA25" i="3" s="1"/>
  <c r="BA26" i="3" s="1"/>
  <c r="E11" i="2" s="1"/>
  <c r="B11" i="2"/>
  <c r="A11" i="2"/>
  <c r="BE26" i="3"/>
  <c r="I11" i="2" s="1"/>
  <c r="BC26" i="3"/>
  <c r="G11" i="2" s="1"/>
  <c r="C26" i="3"/>
  <c r="BE22" i="3"/>
  <c r="BD22" i="3"/>
  <c r="BD23" i="3" s="1"/>
  <c r="H10" i="2" s="1"/>
  <c r="BC22" i="3"/>
  <c r="BC23" i="3" s="1"/>
  <c r="G10" i="2" s="1"/>
  <c r="BB22" i="3"/>
  <c r="BB23" i="3" s="1"/>
  <c r="F10" i="2" s="1"/>
  <c r="G22" i="3"/>
  <c r="BA22" i="3" s="1"/>
  <c r="BA23" i="3" s="1"/>
  <c r="E10" i="2" s="1"/>
  <c r="B10" i="2"/>
  <c r="A10" i="2"/>
  <c r="BE23" i="3"/>
  <c r="I10" i="2" s="1"/>
  <c r="C23" i="3"/>
  <c r="BE19" i="3"/>
  <c r="BD19" i="3"/>
  <c r="BC19" i="3"/>
  <c r="BB19" i="3"/>
  <c r="G19" i="3"/>
  <c r="BA19" i="3" s="1"/>
  <c r="BE18" i="3"/>
  <c r="BD18" i="3"/>
  <c r="BC18" i="3"/>
  <c r="BC20" i="3" s="1"/>
  <c r="G9" i="2" s="1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BB20" i="3" s="1"/>
  <c r="F9" i="2" s="1"/>
  <c r="G15" i="3"/>
  <c r="BA15" i="3" s="1"/>
  <c r="B9" i="2"/>
  <c r="A9" i="2"/>
  <c r="BE20" i="3"/>
  <c r="I9" i="2" s="1"/>
  <c r="C20" i="3"/>
  <c r="BE12" i="3"/>
  <c r="BD12" i="3"/>
  <c r="BD13" i="3" s="1"/>
  <c r="H8" i="2" s="1"/>
  <c r="BC12" i="3"/>
  <c r="BC13" i="3" s="1"/>
  <c r="G8" i="2" s="1"/>
  <c r="BB12" i="3"/>
  <c r="BB13" i="3" s="1"/>
  <c r="F8" i="2" s="1"/>
  <c r="G12" i="3"/>
  <c r="BA12" i="3" s="1"/>
  <c r="BA13" i="3" s="1"/>
  <c r="E8" i="2" s="1"/>
  <c r="B8" i="2"/>
  <c r="A8" i="2"/>
  <c r="BE13" i="3"/>
  <c r="I8" i="2" s="1"/>
  <c r="C13" i="3"/>
  <c r="BE9" i="3"/>
  <c r="BD9" i="3"/>
  <c r="BC9" i="3"/>
  <c r="BB9" i="3"/>
  <c r="G9" i="3"/>
  <c r="BA9" i="3" s="1"/>
  <c r="BE8" i="3"/>
  <c r="BD8" i="3"/>
  <c r="BD10" i="3" s="1"/>
  <c r="H7" i="2" s="1"/>
  <c r="BC8" i="3"/>
  <c r="BC10" i="3" s="1"/>
  <c r="G7" i="2" s="1"/>
  <c r="BB8" i="3"/>
  <c r="G8" i="3"/>
  <c r="B7" i="2"/>
  <c r="A7" i="2"/>
  <c r="BE10" i="3"/>
  <c r="I7" i="2" s="1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10" i="3" l="1"/>
  <c r="F7" i="2" s="1"/>
  <c r="G38" i="3"/>
  <c r="G10" i="3"/>
  <c r="BD20" i="3"/>
  <c r="H9" i="2" s="1"/>
  <c r="G30" i="3"/>
  <c r="BD30" i="3"/>
  <c r="H12" i="2" s="1"/>
  <c r="H19" i="2" s="1"/>
  <c r="C17" i="1" s="1"/>
  <c r="BD38" i="3"/>
  <c r="H13" i="2" s="1"/>
  <c r="BB40" i="3"/>
  <c r="BB41" i="3" s="1"/>
  <c r="F14" i="2" s="1"/>
  <c r="I19" i="2"/>
  <c r="C21" i="1" s="1"/>
  <c r="BA20" i="3"/>
  <c r="E9" i="2" s="1"/>
  <c r="G19" i="2"/>
  <c r="C18" i="1" s="1"/>
  <c r="BA8" i="3"/>
  <c r="BA10" i="3" s="1"/>
  <c r="E7" i="2" s="1"/>
  <c r="E19" i="2" s="1"/>
  <c r="G13" i="3"/>
  <c r="G20" i="3"/>
  <c r="G23" i="3"/>
  <c r="G26" i="3"/>
  <c r="G53" i="3"/>
  <c r="BB32" i="3"/>
  <c r="BB38" i="3" s="1"/>
  <c r="F13" i="2" s="1"/>
  <c r="F19" i="2" s="1"/>
  <c r="C16" i="1" s="1"/>
  <c r="C15" i="1" l="1"/>
  <c r="C19" i="1" s="1"/>
  <c r="C22" i="1" s="1"/>
  <c r="G31" i="2"/>
  <c r="I31" i="2" s="1"/>
  <c r="G30" i="2"/>
  <c r="I30" i="2" s="1"/>
  <c r="G21" i="1" s="1"/>
  <c r="G29" i="2"/>
  <c r="I29" i="2" s="1"/>
  <c r="G20" i="1" s="1"/>
  <c r="G28" i="2"/>
  <c r="I28" i="2" s="1"/>
  <c r="G19" i="1" s="1"/>
  <c r="G27" i="2"/>
  <c r="I27" i="2" s="1"/>
  <c r="G18" i="1" s="1"/>
  <c r="G26" i="2"/>
  <c r="I26" i="2" s="1"/>
  <c r="G17" i="1" s="1"/>
  <c r="G25" i="2"/>
  <c r="I25" i="2" s="1"/>
  <c r="G16" i="1" s="1"/>
  <c r="G24" i="2"/>
  <c r="I24" i="2" s="1"/>
  <c r="H32" i="2" l="1"/>
  <c r="G23" i="1" s="1"/>
  <c r="C23" i="1" s="1"/>
  <c r="F30" i="1" s="1"/>
  <c r="G15" i="1"/>
  <c r="F31" i="1" l="1"/>
  <c r="F34" i="1" s="1"/>
  <c r="G22" i="1"/>
</calcChain>
</file>

<file path=xl/sharedStrings.xml><?xml version="1.0" encoding="utf-8"?>
<sst xmlns="http://schemas.openxmlformats.org/spreadsheetml/2006/main" count="231" uniqueCount="170">
  <si>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</si>
  <si>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</si>
  <si>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</si>
  <si>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</si>
  <si>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</si>
  <si>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</si>
  <si>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</si>
  <si>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</si>
  <si>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</si>
  <si>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</si>
  <si>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</si>
  <si>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</si>
  <si>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</si>
  <si>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</si>
  <si>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</si>
  <si>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</si>
  <si>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</si>
  <si>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</si>
  <si>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</si>
  <si>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</si>
  <si>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</si>
  <si>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</si>
  <si>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</si>
  <si>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</si>
  <si>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</si>
  <si>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</si>
  <si>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</si>
  <si>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</si>
  <si>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</si>
  <si>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</si>
  <si>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</si>
  <si>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</si>
  <si>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</si>
  <si>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</si>
  <si>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</si>
  <si>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</si>
  <si>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</si>
  <si>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</si>
  <si>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</si>
  <si>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</si>
  <si>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</si>
  <si>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</si>
  <si>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</si>
  <si>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</si>
  <si>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</si>
  <si>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</si>
  <si>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</si>
  <si>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</si>
  <si>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</si>
  <si>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</si>
  <si>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</si>
  <si>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</si>
  <si>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</si>
  <si>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</si>
  <si>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</si>
  <si>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</si>
  <si>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</si>
  <si>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</si>
  <si>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</si>
  <si>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</si>
  <si>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</si>
  <si>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</si>
  <si>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</si>
  <si>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</si>
  <si>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</si>
  <si>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</si>
  <si>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</si>
  <si>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</si>
  <si>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</si>
  <si>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</si>
  <si>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</si>
  <si>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</si>
  <si>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</si>
  <si>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</si>
  <si>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</si>
  <si>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</si>
  <si>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2013_39</t>
  </si>
  <si>
    <t>ZŠ Česká Třebová - Ústecká ul.</t>
  </si>
  <si>
    <t>SO01</t>
  </si>
  <si>
    <t>Oprava střechy tělocvičny</t>
  </si>
  <si>
    <t>01</t>
  </si>
  <si>
    <t>Výkaz výměr - stavební část</t>
  </si>
  <si>
    <t>4</t>
  </si>
  <si>
    <t>Vodorovné konstrukce</t>
  </si>
  <si>
    <t>413100010RA0</t>
  </si>
  <si>
    <t>Zazdívka zhlaví válcovaných nosníků cihlami vč. povrhc úpravy; oprava obsekaných hrdel</t>
  </si>
  <si>
    <t>kus</t>
  </si>
  <si>
    <t>4130001</t>
  </si>
  <si>
    <t>Zaslepení ventilačních otvorů vč. povrch úpravy</t>
  </si>
  <si>
    <t>63</t>
  </si>
  <si>
    <t>Podlahy a podlahové konstrukce</t>
  </si>
  <si>
    <t>631591115R00</t>
  </si>
  <si>
    <t>Násyp pod podlahy z keramzitu úprava spádu střechy</t>
  </si>
  <si>
    <t>m3</t>
  </si>
  <si>
    <t>94</t>
  </si>
  <si>
    <t>Lešení a stavební výtahy</t>
  </si>
  <si>
    <t>946611112U00</t>
  </si>
  <si>
    <t xml:space="preserve">Mtž lešení v 10m pojízdné trubkové </t>
  </si>
  <si>
    <t>946611812U00</t>
  </si>
  <si>
    <t xml:space="preserve">Dmtž lešení v 10m pojízdné trubkové </t>
  </si>
  <si>
    <t>946691111U00</t>
  </si>
  <si>
    <t xml:space="preserve">Mtž podlah pojízdné trubkové lešení </t>
  </si>
  <si>
    <t>m2</t>
  </si>
  <si>
    <t>946691811U00</t>
  </si>
  <si>
    <t xml:space="preserve">Dmtž podlah pojízd trubkové lešení </t>
  </si>
  <si>
    <t>949942101R00</t>
  </si>
  <si>
    <t>Nájem za hydraulickou zvedací plošinu zaslepení vent. otvorů</t>
  </si>
  <si>
    <t>h</t>
  </si>
  <si>
    <t>97</t>
  </si>
  <si>
    <t>Prorážení otvorů</t>
  </si>
  <si>
    <t>973100020RA0</t>
  </si>
  <si>
    <t>Vysekání kapes ve zdivu z cihel, 30 x 30 x 30 cm obnažení hrdla na svodu</t>
  </si>
  <si>
    <t>99</t>
  </si>
  <si>
    <t>Staveništní přesun hmot</t>
  </si>
  <si>
    <t>998011002R00</t>
  </si>
  <si>
    <t xml:space="preserve">Přesun hmot pro budovy zděné výšky do 12 m </t>
  </si>
  <si>
    <t>t</t>
  </si>
  <si>
    <t>712</t>
  </si>
  <si>
    <t>Živičné krytiny</t>
  </si>
  <si>
    <t>712370010RAC</t>
  </si>
  <si>
    <t>Povlak krytina střech do 10°, fólie DEKPLAN 1,5mm vč. podkladu FILTEK a klempířských výrobků</t>
  </si>
  <si>
    <t>712300021</t>
  </si>
  <si>
    <t>Oprava povlakové krytiny příprava podkladu</t>
  </si>
  <si>
    <t>713</t>
  </si>
  <si>
    <t>Izolace tepelné</t>
  </si>
  <si>
    <t>713100090RAA</t>
  </si>
  <si>
    <t>Izolace tepelné volně položené vč. kotvení materiál v specifikaci  - střecha 2 vrstvy, atika</t>
  </si>
  <si>
    <t>713130090RAA</t>
  </si>
  <si>
    <t>Izolace tepelná stěn materiál ve specifikaci; atika zevnitř</t>
  </si>
  <si>
    <t>283763403</t>
  </si>
  <si>
    <t>Deska XPS Styrodur 3035 CS 1265 x 615 x 60 mm zvýšení atiky</t>
  </si>
  <si>
    <t>63151473</t>
  </si>
  <si>
    <t>Deska z minerální plsti ISOVER T tl. 140 mm</t>
  </si>
  <si>
    <t>63151500</t>
  </si>
  <si>
    <t>Deska z minerální plsti ISOVER S tl. 80 mm</t>
  </si>
  <si>
    <t>998713102R00</t>
  </si>
  <si>
    <t xml:space="preserve">Přesun hmot pro izolace tepelné, výšky do 12 m </t>
  </si>
  <si>
    <t>762</t>
  </si>
  <si>
    <t>Konstrukce tesařské</t>
  </si>
  <si>
    <t>762340011</t>
  </si>
  <si>
    <t>Úprava atiky - desky OSB3 včetně dodávky desky tl. 20mm</t>
  </si>
  <si>
    <t>764</t>
  </si>
  <si>
    <t>Konstrukce klempířské</t>
  </si>
  <si>
    <t>764900020RAA</t>
  </si>
  <si>
    <t>Demontáž oplechování zdí z plechu pozinkovaného</t>
  </si>
  <si>
    <t>m</t>
  </si>
  <si>
    <t>767</t>
  </si>
  <si>
    <t>Konstrukce zámečnické</t>
  </si>
  <si>
    <t>767990010RAB</t>
  </si>
  <si>
    <t>Atypické ocelové konstrukce 5 - 10 kg/kus ochrana svodů; dle popisu PD</t>
  </si>
  <si>
    <t>kg</t>
  </si>
  <si>
    <t>783</t>
  </si>
  <si>
    <t>Nátěry</t>
  </si>
  <si>
    <t>783950010RAA</t>
  </si>
  <si>
    <t>Oprava nátěrů kovových konstrukcí syntet. lakem oškráb, odrez, 1x krycí + 1x email; prostup pleche</t>
  </si>
  <si>
    <t>D96</t>
  </si>
  <si>
    <t>Přesuny suti a vybouraných hmot</t>
  </si>
  <si>
    <t>979 08-2122</t>
  </si>
  <si>
    <t xml:space="preserve">Poplatek za skládku - suť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</si>
  <si>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</si>
  <si>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</si>
  <si>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</si>
  <si>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</si>
  <si>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</si>
  <si>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</si>
  <si>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</si>
  <si>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</si>
  <si>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Poznámka		
V popise jednotlivých položek stavebních prací je uveden základní obsah ceny; mimo tyto náklady bude v nabídce v položce vždy započteno:		
montáž a demontáž pomocného lešení		
vnitrostaveništní přesun suti a její odvoz na skládku		
vnitrostaveništní přesun materiálu v běžných podmínkách		
příplatky vyplývající z charakteru práce (např. příplatek za malou plochu u obkladů a dlažeb)		
bývalé vedlejší rozpočtové náklady (např. GZS, provoz investora, ztížené prac. podmínky)		</t>
  </si>
  <si>
    <t>Město Česká Třebová</t>
  </si>
  <si>
    <t>Projekční kancelář Žižkov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</si>
</sst>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showZeros="0" workbookViewId="0">
      <selection sqref="A1:G1"/>
    </sheetView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3.5546875" customWidth="1"/>
    <col min="6" max="6" width="16.5546875" customWidth="1"/>
    <col min="7" max="7" width="15.33203125" customWidth="1"/>
  </cols>
  <sheetData>
    <row r="1" spans="1:57" ht="24.75" customHeight="1" thickBot="1" x14ac:dyDescent="0.3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5">
      <c r="A2" s="3" t="s">
        <v>0</v>
      </c>
      <c r="B2" s="4"/>
      <c r="C2" s="5" t="str">
        <f>Rekapitulace!H1</f>
        <v>01</v>
      </c>
      <c r="D2" s="5" t="str">
        <f>Rekapitulace!G2</f>
        <v>Výkaz výměr - stavební část</v>
      </c>
      <c r="E2" s="6"/>
      <c r="F2" s="7" t="s">
        <v>1</v>
      </c>
      <c r="G2" s="8"/>
    </row>
    <row r="3" spans="1:57" ht="3" hidden="1" customHeight="1" x14ac:dyDescent="0.25">
      <c r="A3" s="9"/>
      <c r="B3" s="10"/>
      <c r="C3" s="11"/>
      <c r="D3" s="11"/>
      <c r="E3" s="12"/>
      <c r="F3" s="13"/>
      <c r="G3" s="14"/>
    </row>
    <row r="4" spans="1:57" ht="12" customHeight="1" x14ac:dyDescent="0.25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" customHeight="1" x14ac:dyDescent="0.25">
      <c r="A5" s="17" t="s">
        <v>78</v>
      </c>
      <c r="B5" s="18"/>
      <c r="C5" s="19" t="s">
        <v>79</v>
      </c>
      <c r="D5" s="20"/>
      <c r="E5" s="18"/>
      <c r="F5" s="13" t="s">
        <v>6</v>
      </c>
      <c r="G5" s="14"/>
    </row>
    <row r="6" spans="1:57" ht="12.9" customHeight="1" x14ac:dyDescent="0.25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" customHeight="1" x14ac:dyDescent="0.25">
      <c r="A7" s="24" t="s">
        <v>76</v>
      </c>
      <c r="B7" s="25"/>
      <c r="C7" s="26" t="s">
        <v>77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5">
      <c r="A8" s="29" t="s">
        <v>11</v>
      </c>
      <c r="B8" s="13"/>
      <c r="C8" s="204" t="s">
        <v>169</v>
      </c>
      <c r="D8" s="204"/>
      <c r="E8" s="205"/>
      <c r="F8" s="30" t="s">
        <v>12</v>
      </c>
      <c r="G8" s="31"/>
      <c r="H8" s="32"/>
      <c r="I8" s="33"/>
    </row>
    <row r="9" spans="1:57" x14ac:dyDescent="0.25">
      <c r="A9" s="29" t="s">
        <v>13</v>
      </c>
      <c r="B9" s="13"/>
      <c r="C9" s="204" t="str">
        <f>Projektant</f>
        <v>Projekční kancelář Žižkov s.r.o.</v>
      </c>
      <c r="D9" s="204"/>
      <c r="E9" s="205"/>
      <c r="F9" s="13"/>
      <c r="G9" s="34"/>
      <c r="H9" s="35"/>
    </row>
    <row r="10" spans="1:57" x14ac:dyDescent="0.25">
      <c r="A10" s="29" t="s">
        <v>14</v>
      </c>
      <c r="B10" s="13"/>
      <c r="C10" s="204" t="s">
        <v>168</v>
      </c>
      <c r="D10" s="204"/>
      <c r="E10" s="204"/>
      <c r="F10" s="36"/>
      <c r="G10" s="37"/>
      <c r="H10" s="38"/>
    </row>
    <row r="11" spans="1:57" ht="13.5" customHeight="1" x14ac:dyDescent="0.25">
      <c r="A11" s="29" t="s">
        <v>15</v>
      </c>
      <c r="B11" s="13"/>
      <c r="C11" s="204"/>
      <c r="D11" s="204"/>
      <c r="E11" s="204"/>
      <c r="F11" s="39" t="s">
        <v>16</v>
      </c>
      <c r="G11" s="40" t="s">
        <v>76</v>
      </c>
      <c r="H11" s="35"/>
      <c r="BA11" s="41"/>
      <c r="BB11" s="41"/>
      <c r="BC11" s="41"/>
      <c r="BD11" s="41"/>
      <c r="BE11" s="41"/>
    </row>
    <row r="12" spans="1:57" ht="12.75" customHeight="1" x14ac:dyDescent="0.25">
      <c r="A12" s="42" t="s">
        <v>17</v>
      </c>
      <c r="B12" s="10"/>
      <c r="C12" s="206"/>
      <c r="D12" s="206"/>
      <c r="E12" s="206"/>
      <c r="F12" s="43" t="s">
        <v>18</v>
      </c>
      <c r="G12" s="44"/>
      <c r="H12" s="35"/>
    </row>
    <row r="13" spans="1:57" ht="28.5" customHeight="1" thickBot="1" x14ac:dyDescent="0.3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3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" customHeight="1" x14ac:dyDescent="0.25">
      <c r="A15" s="54"/>
      <c r="B15" s="55" t="s">
        <v>22</v>
      </c>
      <c r="C15" s="56">
        <f>HSV</f>
        <v>0</v>
      </c>
      <c r="D15" s="57" t="str">
        <f>Rekapitulace!A24</f>
        <v>Ztížené výrobní podmínky</v>
      </c>
      <c r="E15" s="58"/>
      <c r="F15" s="59"/>
      <c r="G15" s="56">
        <f>Rekapitulace!I24</f>
        <v>0</v>
      </c>
    </row>
    <row r="16" spans="1:57" ht="15.9" customHeight="1" x14ac:dyDescent="0.25">
      <c r="A16" s="54" t="s">
        <v>23</v>
      </c>
      <c r="B16" s="55" t="s">
        <v>24</v>
      </c>
      <c r="C16" s="56">
        <f>PSV</f>
        <v>0</v>
      </c>
      <c r="D16" s="9" t="str">
        <f>Rekapitulace!A25</f>
        <v>Oborová přirážka</v>
      </c>
      <c r="E16" s="60"/>
      <c r="F16" s="61"/>
      <c r="G16" s="56">
        <f>Rekapitulace!I25</f>
        <v>0</v>
      </c>
    </row>
    <row r="17" spans="1:7" ht="15.9" customHeight="1" x14ac:dyDescent="0.25">
      <c r="A17" s="54" t="s">
        <v>25</v>
      </c>
      <c r="B17" s="55" t="s">
        <v>26</v>
      </c>
      <c r="C17" s="56">
        <f>Mont</f>
        <v>0</v>
      </c>
      <c r="D17" s="9" t="str">
        <f>Rekapitulace!A26</f>
        <v>Přesun stavebních kapacit</v>
      </c>
      <c r="E17" s="60"/>
      <c r="F17" s="61"/>
      <c r="G17" s="56">
        <f>Rekapitulace!I26</f>
        <v>0</v>
      </c>
    </row>
    <row r="18" spans="1:7" ht="15.9" customHeight="1" x14ac:dyDescent="0.25">
      <c r="A18" s="62" t="s">
        <v>27</v>
      </c>
      <c r="B18" s="63" t="s">
        <v>28</v>
      </c>
      <c r="C18" s="56">
        <f>Dodavka</f>
        <v>0</v>
      </c>
      <c r="D18" s="9" t="str">
        <f>Rekapitulace!A27</f>
        <v>Mimostaveništní doprava</v>
      </c>
      <c r="E18" s="60"/>
      <c r="F18" s="61"/>
      <c r="G18" s="56">
        <f>Rekapitulace!I27</f>
        <v>0</v>
      </c>
    </row>
    <row r="19" spans="1:7" ht="15.9" customHeight="1" x14ac:dyDescent="0.25">
      <c r="A19" s="64" t="s">
        <v>29</v>
      </c>
      <c r="B19" s="55"/>
      <c r="C19" s="56">
        <f>SUM(C15:C18)</f>
        <v>0</v>
      </c>
      <c r="D19" s="9" t="str">
        <f>Rekapitulace!A28</f>
        <v>Zařízení staveniště</v>
      </c>
      <c r="E19" s="60"/>
      <c r="F19" s="61"/>
      <c r="G19" s="56">
        <f>Rekapitulace!I28</f>
        <v>0</v>
      </c>
    </row>
    <row r="20" spans="1:7" ht="15.9" customHeight="1" x14ac:dyDescent="0.25">
      <c r="A20" s="64"/>
      <c r="B20" s="55"/>
      <c r="C20" s="56"/>
      <c r="D20" s="9" t="str">
        <f>Rekapitulace!A29</f>
        <v>Provoz investora</v>
      </c>
      <c r="E20" s="60"/>
      <c r="F20" s="61"/>
      <c r="G20" s="56">
        <f>Rekapitulace!I29</f>
        <v>0</v>
      </c>
    </row>
    <row r="21" spans="1:7" ht="15.9" customHeight="1" x14ac:dyDescent="0.25">
      <c r="A21" s="64" t="s">
        <v>30</v>
      </c>
      <c r="B21" s="55"/>
      <c r="C21" s="56">
        <f>HZS</f>
        <v>0</v>
      </c>
      <c r="D21" s="9" t="str">
        <f>Rekapitulace!A30</f>
        <v>Kompletační činnost (IČD)</v>
      </c>
      <c r="E21" s="60"/>
      <c r="F21" s="61"/>
      <c r="G21" s="56">
        <f>Rekapitulace!I30</f>
        <v>0</v>
      </c>
    </row>
    <row r="22" spans="1:7" ht="15.9" customHeight="1" x14ac:dyDescent="0.25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" customHeight="1" thickBot="1" x14ac:dyDescent="0.3">
      <c r="A23" s="207" t="s">
        <v>33</v>
      </c>
      <c r="B23" s="208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 x14ac:dyDescent="0.25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5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 x14ac:dyDescent="0.25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 x14ac:dyDescent="0.25">
      <c r="A27" s="65"/>
      <c r="B27" s="81"/>
      <c r="C27" s="76"/>
      <c r="D27" s="66"/>
      <c r="E27" s="77"/>
      <c r="F27" s="78"/>
      <c r="G27" s="79"/>
    </row>
    <row r="28" spans="1:7" x14ac:dyDescent="0.25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 x14ac:dyDescent="0.25">
      <c r="A29" s="65"/>
      <c r="B29" s="66"/>
      <c r="C29" s="83"/>
      <c r="D29" s="84"/>
      <c r="E29" s="83"/>
      <c r="F29" s="66"/>
      <c r="G29" s="79"/>
    </row>
    <row r="30" spans="1:7" x14ac:dyDescent="0.25">
      <c r="A30" s="85" t="s">
        <v>42</v>
      </c>
      <c r="B30" s="86"/>
      <c r="C30" s="87">
        <v>21</v>
      </c>
      <c r="D30" s="86" t="s">
        <v>43</v>
      </c>
      <c r="E30" s="88"/>
      <c r="F30" s="199">
        <f>C23-F32</f>
        <v>0</v>
      </c>
      <c r="G30" s="200"/>
    </row>
    <row r="31" spans="1:7" x14ac:dyDescent="0.25">
      <c r="A31" s="85" t="s">
        <v>44</v>
      </c>
      <c r="B31" s="86"/>
      <c r="C31" s="87">
        <f>SazbaDPH1</f>
        <v>21</v>
      </c>
      <c r="D31" s="86" t="s">
        <v>45</v>
      </c>
      <c r="E31" s="88"/>
      <c r="F31" s="199">
        <f>ROUND(PRODUCT(F30,C31/100),0)</f>
        <v>0</v>
      </c>
      <c r="G31" s="200"/>
    </row>
    <row r="32" spans="1:7" x14ac:dyDescent="0.25">
      <c r="A32" s="85" t="s">
        <v>42</v>
      </c>
      <c r="B32" s="86"/>
      <c r="C32" s="87">
        <v>0</v>
      </c>
      <c r="D32" s="86" t="s">
        <v>45</v>
      </c>
      <c r="E32" s="88"/>
      <c r="F32" s="199">
        <v>0</v>
      </c>
      <c r="G32" s="200"/>
    </row>
    <row r="33" spans="1:8" x14ac:dyDescent="0.25">
      <c r="A33" s="85" t="s">
        <v>44</v>
      </c>
      <c r="B33" s="89"/>
      <c r="C33" s="90">
        <f>SazbaDPH2</f>
        <v>0</v>
      </c>
      <c r="D33" s="86" t="s">
        <v>45</v>
      </c>
      <c r="E33" s="61"/>
      <c r="F33" s="199">
        <f>ROUND(PRODUCT(F32,C33/100),0)</f>
        <v>0</v>
      </c>
      <c r="G33" s="200"/>
    </row>
    <row r="34" spans="1:8" s="94" customFormat="1" ht="19.5" customHeight="1" thickBot="1" x14ac:dyDescent="0.35">
      <c r="A34" s="91" t="s">
        <v>46</v>
      </c>
      <c r="B34" s="92"/>
      <c r="C34" s="92"/>
      <c r="D34" s="92"/>
      <c r="E34" s="93"/>
      <c r="F34" s="201">
        <f>ROUND(SUM(F30:F33),0)</f>
        <v>0</v>
      </c>
      <c r="G34" s="202"/>
    </row>
    <row r="36" spans="1:8" x14ac:dyDescent="0.25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 x14ac:dyDescent="0.25">
      <c r="A37" s="95"/>
      <c r="B37" s="203" t="s">
        <v>167</v>
      </c>
      <c r="C37" s="203"/>
      <c r="D37" s="203"/>
      <c r="E37" s="203"/>
      <c r="F37" s="203"/>
      <c r="G37" s="203"/>
      <c r="H37" t="s">
        <v>5</v>
      </c>
    </row>
    <row r="38" spans="1:8" ht="12.75" customHeight="1" x14ac:dyDescent="0.25">
      <c r="A38" s="96"/>
      <c r="B38" s="203"/>
      <c r="C38" s="203"/>
      <c r="D38" s="203"/>
      <c r="E38" s="203"/>
      <c r="F38" s="203"/>
      <c r="G38" s="203"/>
      <c r="H38" t="s">
        <v>5</v>
      </c>
    </row>
    <row r="39" spans="1:8" x14ac:dyDescent="0.25">
      <c r="A39" s="96"/>
      <c r="B39" s="203"/>
      <c r="C39" s="203"/>
      <c r="D39" s="203"/>
      <c r="E39" s="203"/>
      <c r="F39" s="203"/>
      <c r="G39" s="203"/>
      <c r="H39" t="s">
        <v>5</v>
      </c>
    </row>
    <row r="40" spans="1:8" x14ac:dyDescent="0.25">
      <c r="A40" s="96"/>
      <c r="B40" s="203"/>
      <c r="C40" s="203"/>
      <c r="D40" s="203"/>
      <c r="E40" s="203"/>
      <c r="F40" s="203"/>
      <c r="G40" s="203"/>
      <c r="H40" t="s">
        <v>5</v>
      </c>
    </row>
    <row r="41" spans="1:8" x14ac:dyDescent="0.25">
      <c r="A41" s="96"/>
      <c r="B41" s="203"/>
      <c r="C41" s="203"/>
      <c r="D41" s="203"/>
      <c r="E41" s="203"/>
      <c r="F41" s="203"/>
      <c r="G41" s="203"/>
      <c r="H41" t="s">
        <v>5</v>
      </c>
    </row>
    <row r="42" spans="1:8" x14ac:dyDescent="0.25">
      <c r="A42" s="96"/>
      <c r="B42" s="203"/>
      <c r="C42" s="203"/>
      <c r="D42" s="203"/>
      <c r="E42" s="203"/>
      <c r="F42" s="203"/>
      <c r="G42" s="203"/>
      <c r="H42" t="s">
        <v>5</v>
      </c>
    </row>
    <row r="43" spans="1:8" x14ac:dyDescent="0.25">
      <c r="A43" s="96"/>
      <c r="B43" s="203"/>
      <c r="C43" s="203"/>
      <c r="D43" s="203"/>
      <c r="E43" s="203"/>
      <c r="F43" s="203"/>
      <c r="G43" s="203"/>
      <c r="H43" t="s">
        <v>5</v>
      </c>
    </row>
    <row r="44" spans="1:8" x14ac:dyDescent="0.25">
      <c r="A44" s="96"/>
      <c r="B44" s="203"/>
      <c r="C44" s="203"/>
      <c r="D44" s="203"/>
      <c r="E44" s="203"/>
      <c r="F44" s="203"/>
      <c r="G44" s="203"/>
      <c r="H44" t="s">
        <v>5</v>
      </c>
    </row>
    <row r="45" spans="1:8" ht="0.75" customHeight="1" x14ac:dyDescent="0.25">
      <c r="A45" s="96"/>
      <c r="B45" s="203"/>
      <c r="C45" s="203"/>
      <c r="D45" s="203"/>
      <c r="E45" s="203"/>
      <c r="F45" s="203"/>
      <c r="G45" s="203"/>
      <c r="H45" t="s">
        <v>5</v>
      </c>
    </row>
    <row r="46" spans="1:8" x14ac:dyDescent="0.25">
      <c r="B46" s="198"/>
      <c r="C46" s="198"/>
      <c r="D46" s="198"/>
      <c r="E46" s="198"/>
      <c r="F46" s="198"/>
      <c r="G46" s="198"/>
    </row>
    <row r="47" spans="1:8" x14ac:dyDescent="0.25">
      <c r="B47" s="198"/>
      <c r="C47" s="198"/>
      <c r="D47" s="198"/>
      <c r="E47" s="198"/>
      <c r="F47" s="198"/>
      <c r="G47" s="198"/>
    </row>
    <row r="48" spans="1:8" x14ac:dyDescent="0.25">
      <c r="B48" s="198"/>
      <c r="C48" s="198"/>
      <c r="D48" s="198"/>
      <c r="E48" s="198"/>
      <c r="F48" s="198"/>
      <c r="G48" s="198"/>
    </row>
    <row r="49" spans="2:7" x14ac:dyDescent="0.25">
      <c r="B49" s="198"/>
      <c r="C49" s="198"/>
      <c r="D49" s="198"/>
      <c r="E49" s="198"/>
      <c r="F49" s="198"/>
      <c r="G49" s="198"/>
    </row>
    <row r="50" spans="2:7" x14ac:dyDescent="0.25">
      <c r="B50" s="198"/>
      <c r="C50" s="198"/>
      <c r="D50" s="198"/>
      <c r="E50" s="198"/>
      <c r="F50" s="198"/>
      <c r="G50" s="198"/>
    </row>
    <row r="51" spans="2:7" x14ac:dyDescent="0.25">
      <c r="B51" s="198"/>
      <c r="C51" s="198"/>
      <c r="D51" s="198"/>
      <c r="E51" s="198"/>
      <c r="F51" s="198"/>
      <c r="G51" s="198"/>
    </row>
    <row r="52" spans="2:7" x14ac:dyDescent="0.25">
      <c r="B52" s="198"/>
      <c r="C52" s="198"/>
      <c r="D52" s="198"/>
      <c r="E52" s="198"/>
      <c r="F52" s="198"/>
      <c r="G52" s="198"/>
    </row>
    <row r="53" spans="2:7" x14ac:dyDescent="0.25">
      <c r="B53" s="198"/>
      <c r="C53" s="198"/>
      <c r="D53" s="198"/>
      <c r="E53" s="198"/>
      <c r="F53" s="198"/>
      <c r="G53" s="198"/>
    </row>
    <row r="54" spans="2:7" x14ac:dyDescent="0.25">
      <c r="B54" s="198"/>
      <c r="C54" s="198"/>
      <c r="D54" s="198"/>
      <c r="E54" s="198"/>
      <c r="F54" s="198"/>
      <c r="G54" s="198"/>
    </row>
    <row r="55" spans="2:7" x14ac:dyDescent="0.25">
      <c r="B55" s="198"/>
      <c r="C55" s="198"/>
      <c r="D55" s="198"/>
      <c r="E55" s="198"/>
      <c r="F55" s="198"/>
      <c r="G55" s="198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3"/>
  <sheetViews>
    <sheetView showZeros="0" workbookViewId="0">
      <selection sqref="A1:G1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9" ht="13.8" thickTop="1" x14ac:dyDescent="0.25">
      <c r="A1" s="209" t="s">
        <v>48</v>
      </c>
      <c r="B1" s="210"/>
      <c r="C1" s="97" t="str">
        <f>CONCATENATE(cislostavby," ",nazevstavby)</f>
        <v>2013_39 ZŠ Česká Třebová - Ústecká ul.</v>
      </c>
      <c r="D1" s="98"/>
      <c r="E1" s="99"/>
      <c r="F1" s="98"/>
      <c r="G1" s="100" t="s">
        <v>49</v>
      </c>
      <c r="H1" s="101" t="s">
        <v>80</v>
      </c>
      <c r="I1" s="102"/>
    </row>
    <row r="2" spans="1:9" ht="13.8" thickBot="1" x14ac:dyDescent="0.3">
      <c r="A2" s="211" t="s">
        <v>50</v>
      </c>
      <c r="B2" s="212"/>
      <c r="C2" s="103" t="str">
        <f>CONCATENATE(cisloobjektu," ",nazevobjektu)</f>
        <v>SO01 Oprava střechy tělocvičny</v>
      </c>
      <c r="D2" s="104"/>
      <c r="E2" s="105"/>
      <c r="F2" s="104"/>
      <c r="G2" s="213" t="s">
        <v>81</v>
      </c>
      <c r="H2" s="214"/>
      <c r="I2" s="215"/>
    </row>
    <row r="3" spans="1:9" ht="13.8" thickTop="1" x14ac:dyDescent="0.25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3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8" thickBot="1" x14ac:dyDescent="0.3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8" thickBot="1" x14ac:dyDescent="0.3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 x14ac:dyDescent="0.25">
      <c r="A7" s="194" t="str">
        <f>Položky!B7</f>
        <v>4</v>
      </c>
      <c r="B7" s="115" t="str">
        <f>Položky!C7</f>
        <v>Vodorovné konstrukce</v>
      </c>
      <c r="C7" s="66"/>
      <c r="D7" s="116"/>
      <c r="E7" s="195">
        <f>Položky!BA10</f>
        <v>0</v>
      </c>
      <c r="F7" s="196">
        <f>Položky!BB10</f>
        <v>0</v>
      </c>
      <c r="G7" s="196">
        <f>Položky!BC10</f>
        <v>0</v>
      </c>
      <c r="H7" s="196">
        <f>Položky!BD10</f>
        <v>0</v>
      </c>
      <c r="I7" s="197">
        <f>Položky!BE10</f>
        <v>0</v>
      </c>
    </row>
    <row r="8" spans="1:9" s="35" customFormat="1" x14ac:dyDescent="0.25">
      <c r="A8" s="194" t="str">
        <f>Položky!B11</f>
        <v>63</v>
      </c>
      <c r="B8" s="115" t="str">
        <f>Položky!C11</f>
        <v>Podlahy a podlahové konstrukce</v>
      </c>
      <c r="C8" s="66"/>
      <c r="D8" s="116"/>
      <c r="E8" s="195">
        <f>Položky!BA13</f>
        <v>0</v>
      </c>
      <c r="F8" s="196">
        <f>Položky!BB13</f>
        <v>0</v>
      </c>
      <c r="G8" s="196">
        <f>Položky!BC13</f>
        <v>0</v>
      </c>
      <c r="H8" s="196">
        <f>Položky!BD13</f>
        <v>0</v>
      </c>
      <c r="I8" s="197">
        <f>Položky!BE13</f>
        <v>0</v>
      </c>
    </row>
    <row r="9" spans="1:9" s="35" customFormat="1" x14ac:dyDescent="0.25">
      <c r="A9" s="194" t="str">
        <f>Položky!B14</f>
        <v>94</v>
      </c>
      <c r="B9" s="115" t="str">
        <f>Položky!C14</f>
        <v>Lešení a stavební výtahy</v>
      </c>
      <c r="C9" s="66"/>
      <c r="D9" s="116"/>
      <c r="E9" s="195">
        <f>Položky!BA20</f>
        <v>0</v>
      </c>
      <c r="F9" s="196">
        <f>Položky!BB20</f>
        <v>0</v>
      </c>
      <c r="G9" s="196">
        <f>Položky!BC20</f>
        <v>0</v>
      </c>
      <c r="H9" s="196">
        <f>Položky!BD20</f>
        <v>0</v>
      </c>
      <c r="I9" s="197">
        <f>Položky!BE20</f>
        <v>0</v>
      </c>
    </row>
    <row r="10" spans="1:9" s="35" customFormat="1" x14ac:dyDescent="0.25">
      <c r="A10" s="194" t="str">
        <f>Položky!B21</f>
        <v>97</v>
      </c>
      <c r="B10" s="115" t="str">
        <f>Položky!C21</f>
        <v>Prorážení otvorů</v>
      </c>
      <c r="C10" s="66"/>
      <c r="D10" s="116"/>
      <c r="E10" s="195">
        <f>Položky!BA23</f>
        <v>0</v>
      </c>
      <c r="F10" s="196">
        <f>Položky!BB23</f>
        <v>0</v>
      </c>
      <c r="G10" s="196">
        <f>Položky!BC23</f>
        <v>0</v>
      </c>
      <c r="H10" s="196">
        <f>Položky!BD23</f>
        <v>0</v>
      </c>
      <c r="I10" s="197">
        <f>Položky!BE23</f>
        <v>0</v>
      </c>
    </row>
    <row r="11" spans="1:9" s="35" customFormat="1" x14ac:dyDescent="0.25">
      <c r="A11" s="194" t="str">
        <f>Položky!B24</f>
        <v>99</v>
      </c>
      <c r="B11" s="115" t="str">
        <f>Položky!C24</f>
        <v>Staveništní přesun hmot</v>
      </c>
      <c r="C11" s="66"/>
      <c r="D11" s="116"/>
      <c r="E11" s="195">
        <f>Položky!BA26</f>
        <v>0</v>
      </c>
      <c r="F11" s="196">
        <f>Položky!BB26</f>
        <v>0</v>
      </c>
      <c r="G11" s="196">
        <f>Položky!BC26</f>
        <v>0</v>
      </c>
      <c r="H11" s="196">
        <f>Položky!BD26</f>
        <v>0</v>
      </c>
      <c r="I11" s="197">
        <f>Položky!BE26</f>
        <v>0</v>
      </c>
    </row>
    <row r="12" spans="1:9" s="35" customFormat="1" x14ac:dyDescent="0.25">
      <c r="A12" s="194" t="str">
        <f>Položky!B27</f>
        <v>712</v>
      </c>
      <c r="B12" s="115" t="str">
        <f>Položky!C27</f>
        <v>Živičné krytiny</v>
      </c>
      <c r="C12" s="66"/>
      <c r="D12" s="116"/>
      <c r="E12" s="195">
        <f>Položky!BA30</f>
        <v>0</v>
      </c>
      <c r="F12" s="196">
        <f>Položky!BB30</f>
        <v>0</v>
      </c>
      <c r="G12" s="196">
        <f>Položky!BC30</f>
        <v>0</v>
      </c>
      <c r="H12" s="196">
        <f>Položky!BD30</f>
        <v>0</v>
      </c>
      <c r="I12" s="197">
        <f>Položky!BE30</f>
        <v>0</v>
      </c>
    </row>
    <row r="13" spans="1:9" s="35" customFormat="1" x14ac:dyDescent="0.25">
      <c r="A13" s="194" t="str">
        <f>Položky!B31</f>
        <v>713</v>
      </c>
      <c r="B13" s="115" t="str">
        <f>Položky!C31</f>
        <v>Izolace tepelné</v>
      </c>
      <c r="C13" s="66"/>
      <c r="D13" s="116"/>
      <c r="E13" s="195">
        <f>Položky!BA38</f>
        <v>0</v>
      </c>
      <c r="F13" s="196">
        <f>Položky!BB38</f>
        <v>0</v>
      </c>
      <c r="G13" s="196">
        <f>Položky!BC38</f>
        <v>0</v>
      </c>
      <c r="H13" s="196">
        <f>Položky!BD38</f>
        <v>0</v>
      </c>
      <c r="I13" s="197">
        <f>Položky!BE38</f>
        <v>0</v>
      </c>
    </row>
    <row r="14" spans="1:9" s="35" customFormat="1" x14ac:dyDescent="0.25">
      <c r="A14" s="194" t="str">
        <f>Položky!B39</f>
        <v>762</v>
      </c>
      <c r="B14" s="115" t="str">
        <f>Položky!C39</f>
        <v>Konstrukce tesařské</v>
      </c>
      <c r="C14" s="66"/>
      <c r="D14" s="116"/>
      <c r="E14" s="195">
        <f>Položky!BA41</f>
        <v>0</v>
      </c>
      <c r="F14" s="196">
        <f>Položky!BB41</f>
        <v>0</v>
      </c>
      <c r="G14" s="196">
        <f>Položky!BC41</f>
        <v>0</v>
      </c>
      <c r="H14" s="196">
        <f>Položky!BD41</f>
        <v>0</v>
      </c>
      <c r="I14" s="197">
        <f>Položky!BE41</f>
        <v>0</v>
      </c>
    </row>
    <row r="15" spans="1:9" s="35" customFormat="1" x14ac:dyDescent="0.25">
      <c r="A15" s="194" t="str">
        <f>Položky!B42</f>
        <v>764</v>
      </c>
      <c r="B15" s="115" t="str">
        <f>Položky!C42</f>
        <v>Konstrukce klempířské</v>
      </c>
      <c r="C15" s="66"/>
      <c r="D15" s="116"/>
      <c r="E15" s="195">
        <f>Položky!BA44</f>
        <v>0</v>
      </c>
      <c r="F15" s="196">
        <f>Položky!BB44</f>
        <v>0</v>
      </c>
      <c r="G15" s="196">
        <f>Položky!BC44</f>
        <v>0</v>
      </c>
      <c r="H15" s="196">
        <f>Položky!BD44</f>
        <v>0</v>
      </c>
      <c r="I15" s="197">
        <f>Položky!BE44</f>
        <v>0</v>
      </c>
    </row>
    <row r="16" spans="1:9" s="35" customFormat="1" x14ac:dyDescent="0.25">
      <c r="A16" s="194" t="str">
        <f>Položky!B45</f>
        <v>767</v>
      </c>
      <c r="B16" s="115" t="str">
        <f>Položky!C45</f>
        <v>Konstrukce zámečnické</v>
      </c>
      <c r="C16" s="66"/>
      <c r="D16" s="116"/>
      <c r="E16" s="195">
        <f>Položky!BA47</f>
        <v>0</v>
      </c>
      <c r="F16" s="196">
        <f>Položky!BB47</f>
        <v>0</v>
      </c>
      <c r="G16" s="196">
        <f>Položky!BC47</f>
        <v>0</v>
      </c>
      <c r="H16" s="196">
        <f>Položky!BD47</f>
        <v>0</v>
      </c>
      <c r="I16" s="197">
        <f>Položky!BE47</f>
        <v>0</v>
      </c>
    </row>
    <row r="17" spans="1:57" s="35" customFormat="1" x14ac:dyDescent="0.25">
      <c r="A17" s="194" t="str">
        <f>Položky!B48</f>
        <v>783</v>
      </c>
      <c r="B17" s="115" t="str">
        <f>Položky!C48</f>
        <v>Nátěry</v>
      </c>
      <c r="C17" s="66"/>
      <c r="D17" s="116"/>
      <c r="E17" s="195">
        <f>Položky!BA50</f>
        <v>0</v>
      </c>
      <c r="F17" s="196">
        <f>Položky!BB50</f>
        <v>0</v>
      </c>
      <c r="G17" s="196">
        <f>Položky!BC50</f>
        <v>0</v>
      </c>
      <c r="H17" s="196">
        <f>Položky!BD50</f>
        <v>0</v>
      </c>
      <c r="I17" s="197">
        <f>Položky!BE50</f>
        <v>0</v>
      </c>
    </row>
    <row r="18" spans="1:57" s="35" customFormat="1" ht="13.8" thickBot="1" x14ac:dyDescent="0.3">
      <c r="A18" s="194" t="str">
        <f>Položky!B51</f>
        <v>D96</v>
      </c>
      <c r="B18" s="115" t="str">
        <f>Položky!C51</f>
        <v>Přesuny suti a vybouraných hmot</v>
      </c>
      <c r="C18" s="66"/>
      <c r="D18" s="116"/>
      <c r="E18" s="195">
        <f>Položky!BA53</f>
        <v>0</v>
      </c>
      <c r="F18" s="196">
        <f>Položky!BB53</f>
        <v>0</v>
      </c>
      <c r="G18" s="196">
        <f>Položky!BC53</f>
        <v>0</v>
      </c>
      <c r="H18" s="196">
        <f>Položky!BD53</f>
        <v>0</v>
      </c>
      <c r="I18" s="197">
        <f>Položky!BE53</f>
        <v>0</v>
      </c>
    </row>
    <row r="19" spans="1:57" s="123" customFormat="1" ht="13.8" thickBot="1" x14ac:dyDescent="0.3">
      <c r="A19" s="117"/>
      <c r="B19" s="118" t="s">
        <v>57</v>
      </c>
      <c r="C19" s="118"/>
      <c r="D19" s="119"/>
      <c r="E19" s="120">
        <f>SUM(E7:E18)</f>
        <v>0</v>
      </c>
      <c r="F19" s="121">
        <f>SUM(F7:F18)</f>
        <v>0</v>
      </c>
      <c r="G19" s="121">
        <f>SUM(G7:G18)</f>
        <v>0</v>
      </c>
      <c r="H19" s="121">
        <f>SUM(H7:H18)</f>
        <v>0</v>
      </c>
      <c r="I19" s="122">
        <f>SUM(I7:I18)</f>
        <v>0</v>
      </c>
    </row>
    <row r="20" spans="1:57" x14ac:dyDescent="0.25">
      <c r="A20" s="66"/>
      <c r="B20" s="66"/>
      <c r="C20" s="66"/>
      <c r="D20" s="66"/>
      <c r="E20" s="66"/>
      <c r="F20" s="66"/>
      <c r="G20" s="66"/>
      <c r="H20" s="66"/>
      <c r="I20" s="66"/>
    </row>
    <row r="21" spans="1:57" ht="19.5" customHeight="1" x14ac:dyDescent="0.3">
      <c r="A21" s="107" t="s">
        <v>58</v>
      </c>
      <c r="B21" s="107"/>
      <c r="C21" s="107"/>
      <c r="D21" s="107"/>
      <c r="E21" s="107"/>
      <c r="F21" s="107"/>
      <c r="G21" s="124"/>
      <c r="H21" s="107"/>
      <c r="I21" s="107"/>
      <c r="BA21" s="41"/>
      <c r="BB21" s="41"/>
      <c r="BC21" s="41"/>
      <c r="BD21" s="41"/>
      <c r="BE21" s="41"/>
    </row>
    <row r="22" spans="1:57" ht="13.8" thickBot="1" x14ac:dyDescent="0.3">
      <c r="A22" s="77"/>
      <c r="B22" s="77"/>
      <c r="C22" s="77"/>
      <c r="D22" s="77"/>
      <c r="E22" s="77"/>
      <c r="F22" s="77"/>
      <c r="G22" s="77"/>
      <c r="H22" s="77"/>
      <c r="I22" s="77"/>
    </row>
    <row r="23" spans="1:57" x14ac:dyDescent="0.25">
      <c r="A23" s="71" t="s">
        <v>59</v>
      </c>
      <c r="B23" s="72"/>
      <c r="C23" s="72"/>
      <c r="D23" s="125"/>
      <c r="E23" s="126" t="s">
        <v>60</v>
      </c>
      <c r="F23" s="127" t="s">
        <v>61</v>
      </c>
      <c r="G23" s="128" t="s">
        <v>62</v>
      </c>
      <c r="H23" s="129"/>
      <c r="I23" s="130" t="s">
        <v>60</v>
      </c>
    </row>
    <row r="24" spans="1:57" x14ac:dyDescent="0.25">
      <c r="A24" s="64" t="s">
        <v>159</v>
      </c>
      <c r="B24" s="55"/>
      <c r="C24" s="55"/>
      <c r="D24" s="131"/>
      <c r="E24" s="132"/>
      <c r="F24" s="133"/>
      <c r="G24" s="134">
        <f t="shared" ref="G24:G31" si="0">CHOOSE(BA24+1,HSV+PSV,HSV+PSV+Mont,HSV+PSV+Dodavka+Mont,HSV,PSV,Mont,Dodavka,Mont+Dodavka,0)</f>
        <v>0</v>
      </c>
      <c r="H24" s="135"/>
      <c r="I24" s="136">
        <f t="shared" ref="I24:I31" si="1">E24+F24*G24/100</f>
        <v>0</v>
      </c>
      <c r="BA24">
        <v>0</v>
      </c>
    </row>
    <row r="25" spans="1:57" x14ac:dyDescent="0.25">
      <c r="A25" s="64" t="s">
        <v>160</v>
      </c>
      <c r="B25" s="55"/>
      <c r="C25" s="55"/>
      <c r="D25" s="131"/>
      <c r="E25" s="132"/>
      <c r="F25" s="133"/>
      <c r="G25" s="134">
        <f t="shared" si="0"/>
        <v>0</v>
      </c>
      <c r="H25" s="135"/>
      <c r="I25" s="136">
        <f t="shared" si="1"/>
        <v>0</v>
      </c>
      <c r="BA25">
        <v>0</v>
      </c>
    </row>
    <row r="26" spans="1:57" x14ac:dyDescent="0.25">
      <c r="A26" s="64" t="s">
        <v>161</v>
      </c>
      <c r="B26" s="55"/>
      <c r="C26" s="55"/>
      <c r="D26" s="131"/>
      <c r="E26" s="132"/>
      <c r="F26" s="133"/>
      <c r="G26" s="134">
        <f t="shared" si="0"/>
        <v>0</v>
      </c>
      <c r="H26" s="135"/>
      <c r="I26" s="136">
        <f t="shared" si="1"/>
        <v>0</v>
      </c>
      <c r="BA26">
        <v>0</v>
      </c>
    </row>
    <row r="27" spans="1:57" x14ac:dyDescent="0.25">
      <c r="A27" s="64" t="s">
        <v>162</v>
      </c>
      <c r="B27" s="55"/>
      <c r="C27" s="55"/>
      <c r="D27" s="131"/>
      <c r="E27" s="132"/>
      <c r="F27" s="133"/>
      <c r="G27" s="134">
        <f t="shared" si="0"/>
        <v>0</v>
      </c>
      <c r="H27" s="135"/>
      <c r="I27" s="136">
        <f t="shared" si="1"/>
        <v>0</v>
      </c>
      <c r="BA27">
        <v>0</v>
      </c>
    </row>
    <row r="28" spans="1:57" x14ac:dyDescent="0.25">
      <c r="A28" s="64" t="s">
        <v>163</v>
      </c>
      <c r="B28" s="55"/>
      <c r="C28" s="55"/>
      <c r="D28" s="131"/>
      <c r="E28" s="132"/>
      <c r="F28" s="133"/>
      <c r="G28" s="134">
        <f t="shared" si="0"/>
        <v>0</v>
      </c>
      <c r="H28" s="135"/>
      <c r="I28" s="136">
        <f t="shared" si="1"/>
        <v>0</v>
      </c>
      <c r="BA28">
        <v>1</v>
      </c>
    </row>
    <row r="29" spans="1:57" x14ac:dyDescent="0.25">
      <c r="A29" s="64" t="s">
        <v>164</v>
      </c>
      <c r="B29" s="55"/>
      <c r="C29" s="55"/>
      <c r="D29" s="131"/>
      <c r="E29" s="132"/>
      <c r="F29" s="133"/>
      <c r="G29" s="134">
        <f t="shared" si="0"/>
        <v>0</v>
      </c>
      <c r="H29" s="135"/>
      <c r="I29" s="136">
        <f t="shared" si="1"/>
        <v>0</v>
      </c>
      <c r="BA29">
        <v>1</v>
      </c>
    </row>
    <row r="30" spans="1:57" x14ac:dyDescent="0.25">
      <c r="A30" s="64" t="s">
        <v>165</v>
      </c>
      <c r="B30" s="55"/>
      <c r="C30" s="55"/>
      <c r="D30" s="131"/>
      <c r="E30" s="132"/>
      <c r="F30" s="133"/>
      <c r="G30" s="134">
        <f t="shared" si="0"/>
        <v>0</v>
      </c>
      <c r="H30" s="135"/>
      <c r="I30" s="136">
        <f t="shared" si="1"/>
        <v>0</v>
      </c>
      <c r="BA30">
        <v>2</v>
      </c>
    </row>
    <row r="31" spans="1:57" x14ac:dyDescent="0.25">
      <c r="A31" s="64" t="s">
        <v>166</v>
      </c>
      <c r="B31" s="55"/>
      <c r="C31" s="55"/>
      <c r="D31" s="131"/>
      <c r="E31" s="132"/>
      <c r="F31" s="133"/>
      <c r="G31" s="134">
        <f t="shared" si="0"/>
        <v>0</v>
      </c>
      <c r="H31" s="135"/>
      <c r="I31" s="136">
        <f t="shared" si="1"/>
        <v>0</v>
      </c>
      <c r="BA31">
        <v>2</v>
      </c>
    </row>
    <row r="32" spans="1:57" ht="13.8" thickBot="1" x14ac:dyDescent="0.3">
      <c r="A32" s="137"/>
      <c r="B32" s="138" t="s">
        <v>63</v>
      </c>
      <c r="C32" s="139"/>
      <c r="D32" s="140"/>
      <c r="E32" s="141"/>
      <c r="F32" s="142"/>
      <c r="G32" s="142"/>
      <c r="H32" s="216">
        <f>SUM(I24:I31)</f>
        <v>0</v>
      </c>
      <c r="I32" s="217"/>
    </row>
    <row r="34" spans="2:9" x14ac:dyDescent="0.25">
      <c r="B34" s="123"/>
      <c r="F34" s="143"/>
      <c r="G34" s="144"/>
      <c r="H34" s="144"/>
      <c r="I34" s="145"/>
    </row>
    <row r="35" spans="2:9" x14ac:dyDescent="0.25">
      <c r="F35" s="143"/>
      <c r="G35" s="144"/>
      <c r="H35" s="144"/>
      <c r="I35" s="145"/>
    </row>
    <row r="36" spans="2:9" x14ac:dyDescent="0.25">
      <c r="F36" s="143"/>
      <c r="G36" s="144"/>
      <c r="H36" s="144"/>
      <c r="I36" s="145"/>
    </row>
    <row r="37" spans="2:9" x14ac:dyDescent="0.25">
      <c r="F37" s="143"/>
      <c r="G37" s="144"/>
      <c r="H37" s="144"/>
      <c r="I37" s="145"/>
    </row>
    <row r="38" spans="2:9" x14ac:dyDescent="0.25">
      <c r="F38" s="143"/>
      <c r="G38" s="144"/>
      <c r="H38" s="144"/>
      <c r="I38" s="145"/>
    </row>
    <row r="39" spans="2:9" x14ac:dyDescent="0.25">
      <c r="F39" s="143"/>
      <c r="G39" s="144"/>
      <c r="H39" s="144"/>
      <c r="I39" s="145"/>
    </row>
    <row r="40" spans="2:9" x14ac:dyDescent="0.25">
      <c r="F40" s="143"/>
      <c r="G40" s="144"/>
      <c r="H40" s="144"/>
      <c r="I40" s="145"/>
    </row>
    <row r="41" spans="2:9" x14ac:dyDescent="0.25">
      <c r="F41" s="143"/>
      <c r="G41" s="144"/>
      <c r="H41" s="144"/>
      <c r="I41" s="145"/>
    </row>
    <row r="42" spans="2:9" x14ac:dyDescent="0.25">
      <c r="F42" s="143"/>
      <c r="G42" s="144"/>
      <c r="H42" s="144"/>
      <c r="I42" s="145"/>
    </row>
    <row r="43" spans="2:9" x14ac:dyDescent="0.25">
      <c r="F43" s="143"/>
      <c r="G43" s="144"/>
      <c r="H43" s="144"/>
      <c r="I43" s="145"/>
    </row>
    <row r="44" spans="2:9" x14ac:dyDescent="0.25">
      <c r="F44" s="143"/>
      <c r="G44" s="144"/>
      <c r="H44" s="144"/>
      <c r="I44" s="145"/>
    </row>
    <row r="45" spans="2:9" x14ac:dyDescent="0.25">
      <c r="F45" s="143"/>
      <c r="G45" s="144"/>
      <c r="H45" s="144"/>
      <c r="I45" s="145"/>
    </row>
    <row r="46" spans="2:9" x14ac:dyDescent="0.25">
      <c r="F46" s="143"/>
      <c r="G46" s="144"/>
      <c r="H46" s="144"/>
      <c r="I46" s="145"/>
    </row>
    <row r="47" spans="2:9" x14ac:dyDescent="0.25">
      <c r="F47" s="143"/>
      <c r="G47" s="144"/>
      <c r="H47" s="144"/>
      <c r="I47" s="145"/>
    </row>
    <row r="48" spans="2:9" x14ac:dyDescent="0.25">
      <c r="F48" s="143"/>
      <c r="G48" s="144"/>
      <c r="H48" s="144"/>
      <c r="I48" s="145"/>
    </row>
    <row r="49" spans="6:9" x14ac:dyDescent="0.25">
      <c r="F49" s="143"/>
      <c r="G49" s="144"/>
      <c r="H49" s="144"/>
      <c r="I49" s="145"/>
    </row>
    <row r="50" spans="6:9" x14ac:dyDescent="0.25">
      <c r="F50" s="143"/>
      <c r="G50" s="144"/>
      <c r="H50" s="144"/>
      <c r="I50" s="145"/>
    </row>
    <row r="51" spans="6:9" x14ac:dyDescent="0.25">
      <c r="F51" s="143"/>
      <c r="G51" s="144"/>
      <c r="H51" s="144"/>
      <c r="I51" s="145"/>
    </row>
    <row r="52" spans="6:9" x14ac:dyDescent="0.25">
      <c r="F52" s="143"/>
      <c r="G52" s="144"/>
      <c r="H52" s="144"/>
      <c r="I52" s="145"/>
    </row>
    <row r="53" spans="6:9" x14ac:dyDescent="0.25">
      <c r="F53" s="143"/>
      <c r="G53" s="144"/>
      <c r="H53" s="144"/>
      <c r="I53" s="145"/>
    </row>
    <row r="54" spans="6:9" x14ac:dyDescent="0.25">
      <c r="F54" s="143"/>
      <c r="G54" s="144"/>
      <c r="H54" s="144"/>
      <c r="I54" s="145"/>
    </row>
    <row r="55" spans="6:9" x14ac:dyDescent="0.25">
      <c r="F55" s="143"/>
      <c r="G55" s="144"/>
      <c r="H55" s="144"/>
      <c r="I55" s="145"/>
    </row>
    <row r="56" spans="6:9" x14ac:dyDescent="0.25">
      <c r="F56" s="143"/>
      <c r="G56" s="144"/>
      <c r="H56" s="144"/>
      <c r="I56" s="145"/>
    </row>
    <row r="57" spans="6:9" x14ac:dyDescent="0.25">
      <c r="F57" s="143"/>
      <c r="G57" s="144"/>
      <c r="H57" s="144"/>
      <c r="I57" s="145"/>
    </row>
    <row r="58" spans="6:9" x14ac:dyDescent="0.25">
      <c r="F58" s="143"/>
      <c r="G58" s="144"/>
      <c r="H58" s="144"/>
      <c r="I58" s="145"/>
    </row>
    <row r="59" spans="6:9" x14ac:dyDescent="0.25">
      <c r="F59" s="143"/>
      <c r="G59" s="144"/>
      <c r="H59" s="144"/>
      <c r="I59" s="145"/>
    </row>
    <row r="60" spans="6:9" x14ac:dyDescent="0.25">
      <c r="F60" s="143"/>
      <c r="G60" s="144"/>
      <c r="H60" s="144"/>
      <c r="I60" s="145"/>
    </row>
    <row r="61" spans="6:9" x14ac:dyDescent="0.25">
      <c r="F61" s="143"/>
      <c r="G61" s="144"/>
      <c r="H61" s="144"/>
      <c r="I61" s="145"/>
    </row>
    <row r="62" spans="6:9" x14ac:dyDescent="0.25">
      <c r="F62" s="143"/>
      <c r="G62" s="144"/>
      <c r="H62" s="144"/>
      <c r="I62" s="145"/>
    </row>
    <row r="63" spans="6:9" x14ac:dyDescent="0.25">
      <c r="F63" s="143"/>
      <c r="G63" s="144"/>
      <c r="H63" s="144"/>
      <c r="I63" s="145"/>
    </row>
    <row r="64" spans="6:9" x14ac:dyDescent="0.25">
      <c r="F64" s="143"/>
      <c r="G64" s="144"/>
      <c r="H64" s="144"/>
      <c r="I64" s="145"/>
    </row>
    <row r="65" spans="6:9" x14ac:dyDescent="0.25">
      <c r="F65" s="143"/>
      <c r="G65" s="144"/>
      <c r="H65" s="144"/>
      <c r="I65" s="145"/>
    </row>
    <row r="66" spans="6:9" x14ac:dyDescent="0.25">
      <c r="F66" s="143"/>
      <c r="G66" s="144"/>
      <c r="H66" s="144"/>
      <c r="I66" s="145"/>
    </row>
    <row r="67" spans="6:9" x14ac:dyDescent="0.25">
      <c r="F67" s="143"/>
      <c r="G67" s="144"/>
      <c r="H67" s="144"/>
      <c r="I67" s="145"/>
    </row>
    <row r="68" spans="6:9" x14ac:dyDescent="0.25">
      <c r="F68" s="143"/>
      <c r="G68" s="144"/>
      <c r="H68" s="144"/>
      <c r="I68" s="145"/>
    </row>
    <row r="69" spans="6:9" x14ac:dyDescent="0.25">
      <c r="F69" s="143"/>
      <c r="G69" s="144"/>
      <c r="H69" s="144"/>
      <c r="I69" s="145"/>
    </row>
    <row r="70" spans="6:9" x14ac:dyDescent="0.25">
      <c r="F70" s="143"/>
      <c r="G70" s="144"/>
      <c r="H70" s="144"/>
      <c r="I70" s="145"/>
    </row>
    <row r="71" spans="6:9" x14ac:dyDescent="0.25">
      <c r="F71" s="143"/>
      <c r="G71" s="144"/>
      <c r="H71" s="144"/>
      <c r="I71" s="145"/>
    </row>
    <row r="72" spans="6:9" x14ac:dyDescent="0.25">
      <c r="F72" s="143"/>
      <c r="G72" s="144"/>
      <c r="H72" s="144"/>
      <c r="I72" s="145"/>
    </row>
    <row r="73" spans="6:9" x14ac:dyDescent="0.25">
      <c r="F73" s="143"/>
      <c r="G73" s="144"/>
      <c r="H73" s="144"/>
      <c r="I73" s="145"/>
    </row>
    <row r="74" spans="6:9" x14ac:dyDescent="0.25">
      <c r="F74" s="143"/>
      <c r="G74" s="144"/>
      <c r="H74" s="144"/>
      <c r="I74" s="145"/>
    </row>
    <row r="75" spans="6:9" x14ac:dyDescent="0.25">
      <c r="F75" s="143"/>
      <c r="G75" s="144"/>
      <c r="H75" s="144"/>
      <c r="I75" s="145"/>
    </row>
    <row r="76" spans="6:9" x14ac:dyDescent="0.25">
      <c r="F76" s="143"/>
      <c r="G76" s="144"/>
      <c r="H76" s="144"/>
      <c r="I76" s="145"/>
    </row>
    <row r="77" spans="6:9" x14ac:dyDescent="0.25">
      <c r="F77" s="143"/>
      <c r="G77" s="144"/>
      <c r="H77" s="144"/>
      <c r="I77" s="145"/>
    </row>
    <row r="78" spans="6:9" x14ac:dyDescent="0.25">
      <c r="F78" s="143"/>
      <c r="G78" s="144"/>
      <c r="H78" s="144"/>
      <c r="I78" s="145"/>
    </row>
    <row r="79" spans="6:9" x14ac:dyDescent="0.25">
      <c r="F79" s="143"/>
      <c r="G79" s="144"/>
      <c r="H79" s="144"/>
      <c r="I79" s="145"/>
    </row>
    <row r="80" spans="6:9" x14ac:dyDescent="0.25">
      <c r="F80" s="143"/>
      <c r="G80" s="144"/>
      <c r="H80" s="144"/>
      <c r="I80" s="145"/>
    </row>
    <row r="81" spans="6:9" x14ac:dyDescent="0.25">
      <c r="F81" s="143"/>
      <c r="G81" s="144"/>
      <c r="H81" s="144"/>
      <c r="I81" s="145"/>
    </row>
    <row r="82" spans="6:9" x14ac:dyDescent="0.25">
      <c r="F82" s="143"/>
      <c r="G82" s="144"/>
      <c r="H82" s="144"/>
      <c r="I82" s="145"/>
    </row>
    <row r="83" spans="6:9" x14ac:dyDescent="0.25">
      <c r="F83" s="143"/>
      <c r="G83" s="144"/>
      <c r="H83" s="144"/>
      <c r="I83" s="145"/>
    </row>
  </sheetData>
  <mergeCells count="4">
    <mergeCell ref="A1:B1"/>
    <mergeCell ref="A2:B2"/>
    <mergeCell ref="G2:I2"/>
    <mergeCell ref="H32:I3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26"/>
  <sheetViews>
    <sheetView showGridLines="0" showZeros="0" tabSelected="1" zoomScaleNormal="100" workbookViewId="0">
      <selection sqref="A1:G1"/>
    </sheetView>
  </sheetViews>
  <sheetFormatPr defaultColWidth="9.109375" defaultRowHeight="13.2" x14ac:dyDescent="0.25"/>
  <cols>
    <col min="1" max="1" width="4.44140625" style="146" customWidth="1"/>
    <col min="2" max="2" width="11.5546875" style="146" customWidth="1"/>
    <col min="3" max="3" width="40.44140625" style="146" customWidth="1"/>
    <col min="4" max="4" width="5.5546875" style="146" customWidth="1"/>
    <col min="5" max="5" width="8.5546875" style="188" customWidth="1"/>
    <col min="6" max="6" width="9.88671875" style="146" customWidth="1"/>
    <col min="7" max="7" width="13.88671875" style="146" customWidth="1"/>
    <col min="8" max="11" width="9.109375" style="146"/>
    <col min="12" max="12" width="75.21875" style="146" customWidth="1"/>
    <col min="13" max="13" width="45.21875" style="146" customWidth="1"/>
    <col min="14" max="16384" width="9.109375" style="146"/>
  </cols>
  <sheetData>
    <row r="1" spans="1:104" ht="15.6" x14ac:dyDescent="0.3">
      <c r="A1" s="218" t="s">
        <v>75</v>
      </c>
      <c r="B1" s="218"/>
      <c r="C1" s="218"/>
      <c r="D1" s="218"/>
      <c r="E1" s="218"/>
      <c r="F1" s="218"/>
      <c r="G1" s="218"/>
    </row>
    <row r="2" spans="1:104" ht="14.25" customHeight="1" thickBot="1" x14ac:dyDescent="0.3">
      <c r="A2" s="147"/>
      <c r="B2" s="148"/>
      <c r="C2" s="149"/>
      <c r="D2" s="149"/>
      <c r="E2" s="150"/>
      <c r="F2" s="149"/>
      <c r="G2" s="149"/>
    </row>
    <row r="3" spans="1:104" ht="13.8" thickTop="1" x14ac:dyDescent="0.25">
      <c r="A3" s="209" t="s">
        <v>48</v>
      </c>
      <c r="B3" s="210"/>
      <c r="C3" s="97" t="str">
        <f>CONCATENATE(cislostavby," ",nazevstavby)</f>
        <v>2013_39 ZŠ Česká Třebová - Ústecká ul.</v>
      </c>
      <c r="D3" s="151"/>
      <c r="E3" s="152" t="s">
        <v>64</v>
      </c>
      <c r="F3" s="153" t="str">
        <f>Rekapitulace!H1</f>
        <v>01</v>
      </c>
      <c r="G3" s="154"/>
    </row>
    <row r="4" spans="1:104" ht="13.8" thickBot="1" x14ac:dyDescent="0.3">
      <c r="A4" s="219" t="s">
        <v>50</v>
      </c>
      <c r="B4" s="212"/>
      <c r="C4" s="103" t="str">
        <f>CONCATENATE(cisloobjektu," ",nazevobjektu)</f>
        <v>SO01 Oprava střechy tělocvičny</v>
      </c>
      <c r="D4" s="155"/>
      <c r="E4" s="220" t="str">
        <f>Rekapitulace!G2</f>
        <v>Výkaz výměr - stavební část</v>
      </c>
      <c r="F4" s="221"/>
      <c r="G4" s="222"/>
    </row>
    <row r="5" spans="1:104" ht="13.8" thickTop="1" x14ac:dyDescent="0.25">
      <c r="A5" s="156"/>
      <c r="B5" s="147"/>
      <c r="C5" s="147"/>
      <c r="D5" s="147"/>
      <c r="E5" s="157"/>
      <c r="F5" s="147"/>
      <c r="G5" s="158"/>
    </row>
    <row r="6" spans="1:104" x14ac:dyDescent="0.25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 x14ac:dyDescent="0.25">
      <c r="A7" s="163" t="s">
        <v>72</v>
      </c>
      <c r="B7" s="164" t="s">
        <v>82</v>
      </c>
      <c r="C7" s="165" t="s">
        <v>83</v>
      </c>
      <c r="D7" s="166"/>
      <c r="E7" s="167"/>
      <c r="F7" s="167"/>
      <c r="G7" s="168"/>
      <c r="H7" s="169"/>
      <c r="I7" s="169"/>
      <c r="O7" s="170">
        <v>1</v>
      </c>
    </row>
    <row r="8" spans="1:104" ht="20.399999999999999" x14ac:dyDescent="0.25">
      <c r="A8" s="171">
        <v>1</v>
      </c>
      <c r="B8" s="172" t="s">
        <v>84</v>
      </c>
      <c r="C8" s="173" t="s">
        <v>85</v>
      </c>
      <c r="D8" s="174" t="s">
        <v>86</v>
      </c>
      <c r="E8" s="175">
        <v>4</v>
      </c>
      <c r="F8" s="175">
        <v>0</v>
      </c>
      <c r="G8" s="176">
        <f>E8*F8</f>
        <v>0</v>
      </c>
      <c r="O8" s="170">
        <v>2</v>
      </c>
      <c r="AA8" s="146">
        <v>2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2</v>
      </c>
      <c r="CB8" s="177">
        <v>1</v>
      </c>
      <c r="CZ8" s="146">
        <v>2.5340000000000001E-2</v>
      </c>
    </row>
    <row r="9" spans="1:104" x14ac:dyDescent="0.25">
      <c r="A9" s="171">
        <v>2</v>
      </c>
      <c r="B9" s="172" t="s">
        <v>87</v>
      </c>
      <c r="C9" s="173" t="s">
        <v>88</v>
      </c>
      <c r="D9" s="174" t="s">
        <v>86</v>
      </c>
      <c r="E9" s="175">
        <v>40</v>
      </c>
      <c r="F9" s="175">
        <v>0</v>
      </c>
      <c r="G9" s="176">
        <f>E9*F9</f>
        <v>0</v>
      </c>
      <c r="O9" s="170">
        <v>2</v>
      </c>
      <c r="AA9" s="146">
        <v>12</v>
      </c>
      <c r="AB9" s="146">
        <v>0</v>
      </c>
      <c r="AC9" s="146">
        <v>13</v>
      </c>
      <c r="AZ9" s="146">
        <v>1</v>
      </c>
      <c r="BA9" s="146">
        <f>IF(AZ9=1,G9,0)</f>
        <v>0</v>
      </c>
      <c r="BB9" s="146">
        <f>IF(AZ9=2,G9,0)</f>
        <v>0</v>
      </c>
      <c r="BC9" s="146">
        <f>IF(AZ9=3,G9,0)</f>
        <v>0</v>
      </c>
      <c r="BD9" s="146">
        <f>IF(AZ9=4,G9,0)</f>
        <v>0</v>
      </c>
      <c r="BE9" s="146">
        <f>IF(AZ9=5,G9,0)</f>
        <v>0</v>
      </c>
      <c r="CA9" s="177">
        <v>12</v>
      </c>
      <c r="CB9" s="177">
        <v>0</v>
      </c>
      <c r="CZ9" s="146">
        <v>0</v>
      </c>
    </row>
    <row r="10" spans="1:104" x14ac:dyDescent="0.25">
      <c r="A10" s="178"/>
      <c r="B10" s="179" t="s">
        <v>73</v>
      </c>
      <c r="C10" s="180" t="str">
        <f>CONCATENATE(B7," ",C7)</f>
        <v>4 Vodorovné konstrukce</v>
      </c>
      <c r="D10" s="181"/>
      <c r="E10" s="182"/>
      <c r="F10" s="183"/>
      <c r="G10" s="184">
        <f>SUM(G7:G9)</f>
        <v>0</v>
      </c>
      <c r="O10" s="170">
        <v>4</v>
      </c>
      <c r="BA10" s="185">
        <f>SUM(BA7:BA9)</f>
        <v>0</v>
      </c>
      <c r="BB10" s="185">
        <f>SUM(BB7:BB9)</f>
        <v>0</v>
      </c>
      <c r="BC10" s="185">
        <f>SUM(BC7:BC9)</f>
        <v>0</v>
      </c>
      <c r="BD10" s="185">
        <f>SUM(BD7:BD9)</f>
        <v>0</v>
      </c>
      <c r="BE10" s="185">
        <f>SUM(BE7:BE9)</f>
        <v>0</v>
      </c>
    </row>
    <row r="11" spans="1:104" x14ac:dyDescent="0.25">
      <c r="A11" s="163" t="s">
        <v>72</v>
      </c>
      <c r="B11" s="164" t="s">
        <v>89</v>
      </c>
      <c r="C11" s="165" t="s">
        <v>90</v>
      </c>
      <c r="D11" s="166"/>
      <c r="E11" s="167"/>
      <c r="F11" s="167"/>
      <c r="G11" s="168"/>
      <c r="H11" s="169"/>
      <c r="I11" s="169"/>
      <c r="O11" s="170">
        <v>1</v>
      </c>
    </row>
    <row r="12" spans="1:104" x14ac:dyDescent="0.25">
      <c r="A12" s="171">
        <v>3</v>
      </c>
      <c r="B12" s="172" t="s">
        <v>91</v>
      </c>
      <c r="C12" s="173" t="s">
        <v>92</v>
      </c>
      <c r="D12" s="174" t="s">
        <v>93</v>
      </c>
      <c r="E12" s="175">
        <v>3.782</v>
      </c>
      <c r="F12" s="175">
        <v>0</v>
      </c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0.42</v>
      </c>
    </row>
    <row r="13" spans="1:104" x14ac:dyDescent="0.25">
      <c r="A13" s="178"/>
      <c r="B13" s="179" t="s">
        <v>73</v>
      </c>
      <c r="C13" s="180" t="str">
        <f>CONCATENATE(B11," ",C11)</f>
        <v>63 Podlahy a podlahové konstrukce</v>
      </c>
      <c r="D13" s="181"/>
      <c r="E13" s="182"/>
      <c r="F13" s="183"/>
      <c r="G13" s="184">
        <f>SUM(G11:G12)</f>
        <v>0</v>
      </c>
      <c r="O13" s="170">
        <v>4</v>
      </c>
      <c r="BA13" s="185">
        <f>SUM(BA11:BA12)</f>
        <v>0</v>
      </c>
      <c r="BB13" s="185">
        <f>SUM(BB11:BB12)</f>
        <v>0</v>
      </c>
      <c r="BC13" s="185">
        <f>SUM(BC11:BC12)</f>
        <v>0</v>
      </c>
      <c r="BD13" s="185">
        <f>SUM(BD11:BD12)</f>
        <v>0</v>
      </c>
      <c r="BE13" s="185">
        <f>SUM(BE11:BE12)</f>
        <v>0</v>
      </c>
    </row>
    <row r="14" spans="1:104" x14ac:dyDescent="0.25">
      <c r="A14" s="163" t="s">
        <v>72</v>
      </c>
      <c r="B14" s="164" t="s">
        <v>94</v>
      </c>
      <c r="C14" s="165" t="s">
        <v>95</v>
      </c>
      <c r="D14" s="166"/>
      <c r="E14" s="167"/>
      <c r="F14" s="167"/>
      <c r="G14" s="168"/>
      <c r="H14" s="169"/>
      <c r="I14" s="169"/>
      <c r="O14" s="170">
        <v>1</v>
      </c>
    </row>
    <row r="15" spans="1:104" x14ac:dyDescent="0.25">
      <c r="A15" s="171">
        <v>4</v>
      </c>
      <c r="B15" s="172" t="s">
        <v>96</v>
      </c>
      <c r="C15" s="173" t="s">
        <v>97</v>
      </c>
      <c r="D15" s="174" t="s">
        <v>93</v>
      </c>
      <c r="E15" s="175">
        <v>72</v>
      </c>
      <c r="F15" s="175">
        <v>0</v>
      </c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0</v>
      </c>
    </row>
    <row r="16" spans="1:104" x14ac:dyDescent="0.25">
      <c r="A16" s="171">
        <v>5</v>
      </c>
      <c r="B16" s="172" t="s">
        <v>98</v>
      </c>
      <c r="C16" s="173" t="s">
        <v>99</v>
      </c>
      <c r="D16" s="174" t="s">
        <v>93</v>
      </c>
      <c r="E16" s="175">
        <v>72</v>
      </c>
      <c r="F16" s="175">
        <v>0</v>
      </c>
      <c r="G16" s="176">
        <f>E16*F16</f>
        <v>0</v>
      </c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>IF(AZ16=1,G16,0)</f>
        <v>0</v>
      </c>
      <c r="BB16" s="146">
        <f>IF(AZ16=2,G16,0)</f>
        <v>0</v>
      </c>
      <c r="BC16" s="146">
        <f>IF(AZ16=3,G16,0)</f>
        <v>0</v>
      </c>
      <c r="BD16" s="146">
        <f>IF(AZ16=4,G16,0)</f>
        <v>0</v>
      </c>
      <c r="BE16" s="146">
        <f>IF(AZ16=5,G16,0)</f>
        <v>0</v>
      </c>
      <c r="CA16" s="177">
        <v>1</v>
      </c>
      <c r="CB16" s="177">
        <v>1</v>
      </c>
      <c r="CZ16" s="146">
        <v>0</v>
      </c>
    </row>
    <row r="17" spans="1:104" x14ac:dyDescent="0.25">
      <c r="A17" s="171">
        <v>6</v>
      </c>
      <c r="B17" s="172" t="s">
        <v>100</v>
      </c>
      <c r="C17" s="173" t="s">
        <v>101</v>
      </c>
      <c r="D17" s="174" t="s">
        <v>102</v>
      </c>
      <c r="E17" s="175">
        <v>16</v>
      </c>
      <c r="F17" s="175">
        <v>0</v>
      </c>
      <c r="G17" s="176">
        <f>E17*F17</f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>IF(AZ17=1,G17,0)</f>
        <v>0</v>
      </c>
      <c r="BB17" s="146">
        <f>IF(AZ17=2,G17,0)</f>
        <v>0</v>
      </c>
      <c r="BC17" s="146">
        <f>IF(AZ17=3,G17,0)</f>
        <v>0</v>
      </c>
      <c r="BD17" s="146">
        <f>IF(AZ17=4,G17,0)</f>
        <v>0</v>
      </c>
      <c r="BE17" s="146">
        <f>IF(AZ17=5,G17,0)</f>
        <v>0</v>
      </c>
      <c r="CA17" s="177">
        <v>1</v>
      </c>
      <c r="CB17" s="177">
        <v>1</v>
      </c>
      <c r="CZ17" s="146">
        <v>0</v>
      </c>
    </row>
    <row r="18" spans="1:104" x14ac:dyDescent="0.25">
      <c r="A18" s="171">
        <v>7</v>
      </c>
      <c r="B18" s="172" t="s">
        <v>103</v>
      </c>
      <c r="C18" s="173" t="s">
        <v>104</v>
      </c>
      <c r="D18" s="174" t="s">
        <v>102</v>
      </c>
      <c r="E18" s="175">
        <v>16</v>
      </c>
      <c r="F18" s="175">
        <v>0</v>
      </c>
      <c r="G18" s="176">
        <f>E18*F18</f>
        <v>0</v>
      </c>
      <c r="O18" s="170">
        <v>2</v>
      </c>
      <c r="AA18" s="146">
        <v>1</v>
      </c>
      <c r="AB18" s="146">
        <v>1</v>
      </c>
      <c r="AC18" s="146">
        <v>1</v>
      </c>
      <c r="AZ18" s="146">
        <v>1</v>
      </c>
      <c r="BA18" s="146">
        <f>IF(AZ18=1,G18,0)</f>
        <v>0</v>
      </c>
      <c r="BB18" s="146">
        <f>IF(AZ18=2,G18,0)</f>
        <v>0</v>
      </c>
      <c r="BC18" s="146">
        <f>IF(AZ18=3,G18,0)</f>
        <v>0</v>
      </c>
      <c r="BD18" s="146">
        <f>IF(AZ18=4,G18,0)</f>
        <v>0</v>
      </c>
      <c r="BE18" s="146">
        <f>IF(AZ18=5,G18,0)</f>
        <v>0</v>
      </c>
      <c r="CA18" s="177">
        <v>1</v>
      </c>
      <c r="CB18" s="177">
        <v>1</v>
      </c>
      <c r="CZ18" s="146">
        <v>0</v>
      </c>
    </row>
    <row r="19" spans="1:104" ht="20.399999999999999" x14ac:dyDescent="0.25">
      <c r="A19" s="171">
        <v>8</v>
      </c>
      <c r="B19" s="172" t="s">
        <v>105</v>
      </c>
      <c r="C19" s="173" t="s">
        <v>106</v>
      </c>
      <c r="D19" s="174" t="s">
        <v>107</v>
      </c>
      <c r="E19" s="175">
        <v>5</v>
      </c>
      <c r="F19" s="175">
        <v>0</v>
      </c>
      <c r="G19" s="176">
        <f>E19*F19</f>
        <v>0</v>
      </c>
      <c r="O19" s="170">
        <v>2</v>
      </c>
      <c r="AA19" s="146">
        <v>1</v>
      </c>
      <c r="AB19" s="146">
        <v>1</v>
      </c>
      <c r="AC19" s="146">
        <v>1</v>
      </c>
      <c r="AZ19" s="146">
        <v>1</v>
      </c>
      <c r="BA19" s="146">
        <f>IF(AZ19=1,G19,0)</f>
        <v>0</v>
      </c>
      <c r="BB19" s="146">
        <f>IF(AZ19=2,G19,0)</f>
        <v>0</v>
      </c>
      <c r="BC19" s="146">
        <f>IF(AZ19=3,G19,0)</f>
        <v>0</v>
      </c>
      <c r="BD19" s="146">
        <f>IF(AZ19=4,G19,0)</f>
        <v>0</v>
      </c>
      <c r="BE19" s="146">
        <f>IF(AZ19=5,G19,0)</f>
        <v>0</v>
      </c>
      <c r="CA19" s="177">
        <v>1</v>
      </c>
      <c r="CB19" s="177">
        <v>1</v>
      </c>
      <c r="CZ19" s="146">
        <v>0</v>
      </c>
    </row>
    <row r="20" spans="1:104" x14ac:dyDescent="0.25">
      <c r="A20" s="178"/>
      <c r="B20" s="179" t="s">
        <v>73</v>
      </c>
      <c r="C20" s="180" t="str">
        <f>CONCATENATE(B14," ",C14)</f>
        <v>94 Lešení a stavební výtahy</v>
      </c>
      <c r="D20" s="181"/>
      <c r="E20" s="182"/>
      <c r="F20" s="183"/>
      <c r="G20" s="184">
        <f>SUM(G14:G19)</f>
        <v>0</v>
      </c>
      <c r="O20" s="170">
        <v>4</v>
      </c>
      <c r="BA20" s="185">
        <f>SUM(BA14:BA19)</f>
        <v>0</v>
      </c>
      <c r="BB20" s="185">
        <f>SUM(BB14:BB19)</f>
        <v>0</v>
      </c>
      <c r="BC20" s="185">
        <f>SUM(BC14:BC19)</f>
        <v>0</v>
      </c>
      <c r="BD20" s="185">
        <f>SUM(BD14:BD19)</f>
        <v>0</v>
      </c>
      <c r="BE20" s="185">
        <f>SUM(BE14:BE19)</f>
        <v>0</v>
      </c>
    </row>
    <row r="21" spans="1:104" x14ac:dyDescent="0.25">
      <c r="A21" s="163" t="s">
        <v>72</v>
      </c>
      <c r="B21" s="164" t="s">
        <v>108</v>
      </c>
      <c r="C21" s="165" t="s">
        <v>109</v>
      </c>
      <c r="D21" s="166"/>
      <c r="E21" s="167"/>
      <c r="F21" s="167"/>
      <c r="G21" s="168"/>
      <c r="H21" s="169"/>
      <c r="I21" s="169"/>
      <c r="O21" s="170">
        <v>1</v>
      </c>
    </row>
    <row r="22" spans="1:104" ht="20.399999999999999" x14ac:dyDescent="0.25">
      <c r="A22" s="171">
        <v>9</v>
      </c>
      <c r="B22" s="172" t="s">
        <v>110</v>
      </c>
      <c r="C22" s="173" t="s">
        <v>111</v>
      </c>
      <c r="D22" s="174" t="s">
        <v>86</v>
      </c>
      <c r="E22" s="175">
        <v>4</v>
      </c>
      <c r="F22" s="175">
        <v>0</v>
      </c>
      <c r="G22" s="176">
        <f>E22*F22</f>
        <v>0</v>
      </c>
      <c r="O22" s="170">
        <v>2</v>
      </c>
      <c r="AA22" s="146">
        <v>2</v>
      </c>
      <c r="AB22" s="146">
        <v>1</v>
      </c>
      <c r="AC22" s="146">
        <v>1</v>
      </c>
      <c r="AZ22" s="146">
        <v>1</v>
      </c>
      <c r="BA22" s="146">
        <f>IF(AZ22=1,G22,0)</f>
        <v>0</v>
      </c>
      <c r="BB22" s="146">
        <f>IF(AZ22=2,G22,0)</f>
        <v>0</v>
      </c>
      <c r="BC22" s="146">
        <f>IF(AZ22=3,G22,0)</f>
        <v>0</v>
      </c>
      <c r="BD22" s="146">
        <f>IF(AZ22=4,G22,0)</f>
        <v>0</v>
      </c>
      <c r="BE22" s="146">
        <f>IF(AZ22=5,G22,0)</f>
        <v>0</v>
      </c>
      <c r="CA22" s="177">
        <v>2</v>
      </c>
      <c r="CB22" s="177">
        <v>1</v>
      </c>
      <c r="CZ22" s="146">
        <v>4.8999999999999998E-4</v>
      </c>
    </row>
    <row r="23" spans="1:104" x14ac:dyDescent="0.25">
      <c r="A23" s="178"/>
      <c r="B23" s="179" t="s">
        <v>73</v>
      </c>
      <c r="C23" s="180" t="str">
        <f>CONCATENATE(B21," ",C21)</f>
        <v>97 Prorážení otvorů</v>
      </c>
      <c r="D23" s="181"/>
      <c r="E23" s="182"/>
      <c r="F23" s="183"/>
      <c r="G23" s="184">
        <f>SUM(G21:G22)</f>
        <v>0</v>
      </c>
      <c r="O23" s="170">
        <v>4</v>
      </c>
      <c r="BA23" s="185">
        <f>SUM(BA21:BA22)</f>
        <v>0</v>
      </c>
      <c r="BB23" s="185">
        <f>SUM(BB21:BB22)</f>
        <v>0</v>
      </c>
      <c r="BC23" s="185">
        <f>SUM(BC21:BC22)</f>
        <v>0</v>
      </c>
      <c r="BD23" s="185">
        <f>SUM(BD21:BD22)</f>
        <v>0</v>
      </c>
      <c r="BE23" s="185">
        <f>SUM(BE21:BE22)</f>
        <v>0</v>
      </c>
    </row>
    <row r="24" spans="1:104" x14ac:dyDescent="0.25">
      <c r="A24" s="163" t="s">
        <v>72</v>
      </c>
      <c r="B24" s="164" t="s">
        <v>112</v>
      </c>
      <c r="C24" s="165" t="s">
        <v>113</v>
      </c>
      <c r="D24" s="166"/>
      <c r="E24" s="167"/>
      <c r="F24" s="167"/>
      <c r="G24" s="168"/>
      <c r="H24" s="169"/>
      <c r="I24" s="169"/>
      <c r="O24" s="170">
        <v>1</v>
      </c>
    </row>
    <row r="25" spans="1:104" x14ac:dyDescent="0.25">
      <c r="A25" s="171">
        <v>10</v>
      </c>
      <c r="B25" s="172" t="s">
        <v>114</v>
      </c>
      <c r="C25" s="173" t="s">
        <v>115</v>
      </c>
      <c r="D25" s="174" t="s">
        <v>116</v>
      </c>
      <c r="E25" s="175">
        <v>1.5884400000000001</v>
      </c>
      <c r="F25" s="175">
        <v>0</v>
      </c>
      <c r="G25" s="176">
        <f>E25*F25</f>
        <v>0</v>
      </c>
      <c r="O25" s="170">
        <v>2</v>
      </c>
      <c r="AA25" s="146">
        <v>7</v>
      </c>
      <c r="AB25" s="146">
        <v>1</v>
      </c>
      <c r="AC25" s="146">
        <v>2</v>
      </c>
      <c r="AZ25" s="146">
        <v>1</v>
      </c>
      <c r="BA25" s="146">
        <f>IF(AZ25=1,G25,0)</f>
        <v>0</v>
      </c>
      <c r="BB25" s="146">
        <f>IF(AZ25=2,G25,0)</f>
        <v>0</v>
      </c>
      <c r="BC25" s="146">
        <f>IF(AZ25=3,G25,0)</f>
        <v>0</v>
      </c>
      <c r="BD25" s="146">
        <f>IF(AZ25=4,G25,0)</f>
        <v>0</v>
      </c>
      <c r="BE25" s="146">
        <f>IF(AZ25=5,G25,0)</f>
        <v>0</v>
      </c>
      <c r="CA25" s="177">
        <v>7</v>
      </c>
      <c r="CB25" s="177">
        <v>1</v>
      </c>
      <c r="CZ25" s="146">
        <v>0</v>
      </c>
    </row>
    <row r="26" spans="1:104" x14ac:dyDescent="0.25">
      <c r="A26" s="178"/>
      <c r="B26" s="179" t="s">
        <v>73</v>
      </c>
      <c r="C26" s="180" t="str">
        <f>CONCATENATE(B24," ",C24)</f>
        <v>99 Staveništní přesun hmot</v>
      </c>
      <c r="D26" s="181"/>
      <c r="E26" s="182"/>
      <c r="F26" s="183"/>
      <c r="G26" s="184">
        <f>SUM(G24:G25)</f>
        <v>0</v>
      </c>
      <c r="O26" s="170">
        <v>4</v>
      </c>
      <c r="BA26" s="185">
        <f>SUM(BA24:BA25)</f>
        <v>0</v>
      </c>
      <c r="BB26" s="185">
        <f>SUM(BB24:BB25)</f>
        <v>0</v>
      </c>
      <c r="BC26" s="185">
        <f>SUM(BC24:BC25)</f>
        <v>0</v>
      </c>
      <c r="BD26" s="185">
        <f>SUM(BD24:BD25)</f>
        <v>0</v>
      </c>
      <c r="BE26" s="185">
        <f>SUM(BE24:BE25)</f>
        <v>0</v>
      </c>
    </row>
    <row r="27" spans="1:104" x14ac:dyDescent="0.25">
      <c r="A27" s="163" t="s">
        <v>72</v>
      </c>
      <c r="B27" s="164" t="s">
        <v>117</v>
      </c>
      <c r="C27" s="165" t="s">
        <v>118</v>
      </c>
      <c r="D27" s="166"/>
      <c r="E27" s="167"/>
      <c r="F27" s="167"/>
      <c r="G27" s="168"/>
      <c r="H27" s="169"/>
      <c r="I27" s="169"/>
      <c r="O27" s="170">
        <v>1</v>
      </c>
    </row>
    <row r="28" spans="1:104" ht="20.399999999999999" x14ac:dyDescent="0.25">
      <c r="A28" s="171">
        <v>11</v>
      </c>
      <c r="B28" s="172" t="s">
        <v>119</v>
      </c>
      <c r="C28" s="173" t="s">
        <v>120</v>
      </c>
      <c r="D28" s="174" t="s">
        <v>102</v>
      </c>
      <c r="E28" s="175">
        <v>347.94400000000002</v>
      </c>
      <c r="F28" s="175">
        <v>0</v>
      </c>
      <c r="G28" s="176">
        <f>E28*F28</f>
        <v>0</v>
      </c>
      <c r="O28" s="170">
        <v>2</v>
      </c>
      <c r="AA28" s="146">
        <v>2</v>
      </c>
      <c r="AB28" s="146">
        <v>7</v>
      </c>
      <c r="AC28" s="146">
        <v>7</v>
      </c>
      <c r="AZ28" s="146">
        <v>2</v>
      </c>
      <c r="BA28" s="146">
        <f>IF(AZ28=1,G28,0)</f>
        <v>0</v>
      </c>
      <c r="BB28" s="146">
        <f>IF(AZ28=2,G28,0)</f>
        <v>0</v>
      </c>
      <c r="BC28" s="146">
        <f>IF(AZ28=3,G28,0)</f>
        <v>0</v>
      </c>
      <c r="BD28" s="146">
        <f>IF(AZ28=4,G28,0)</f>
        <v>0</v>
      </c>
      <c r="BE28" s="146">
        <f>IF(AZ28=5,G28,0)</f>
        <v>0</v>
      </c>
      <c r="CA28" s="177">
        <v>2</v>
      </c>
      <c r="CB28" s="177">
        <v>7</v>
      </c>
      <c r="CZ28" s="146">
        <v>6.2500000000000003E-3</v>
      </c>
    </row>
    <row r="29" spans="1:104" x14ac:dyDescent="0.25">
      <c r="A29" s="171">
        <v>12</v>
      </c>
      <c r="B29" s="172" t="s">
        <v>121</v>
      </c>
      <c r="C29" s="173" t="s">
        <v>122</v>
      </c>
      <c r="D29" s="174" t="s">
        <v>102</v>
      </c>
      <c r="E29" s="175">
        <v>302.56</v>
      </c>
      <c r="F29" s="175">
        <v>0</v>
      </c>
      <c r="G29" s="176">
        <f>E29*F29</f>
        <v>0</v>
      </c>
      <c r="O29" s="170">
        <v>2</v>
      </c>
      <c r="AA29" s="146">
        <v>12</v>
      </c>
      <c r="AB29" s="146">
        <v>0</v>
      </c>
      <c r="AC29" s="146">
        <v>1</v>
      </c>
      <c r="AZ29" s="146">
        <v>2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12</v>
      </c>
      <c r="CB29" s="177">
        <v>0</v>
      </c>
      <c r="CZ29" s="146">
        <v>0</v>
      </c>
    </row>
    <row r="30" spans="1:104" x14ac:dyDescent="0.25">
      <c r="A30" s="178"/>
      <c r="B30" s="179" t="s">
        <v>73</v>
      </c>
      <c r="C30" s="180" t="str">
        <f>CONCATENATE(B27," ",C27)</f>
        <v>712 Živičné krytiny</v>
      </c>
      <c r="D30" s="181"/>
      <c r="E30" s="182"/>
      <c r="F30" s="183"/>
      <c r="G30" s="184">
        <f>SUM(G27:G29)</f>
        <v>0</v>
      </c>
      <c r="O30" s="170">
        <v>4</v>
      </c>
      <c r="BA30" s="185">
        <f>SUM(BA27:BA29)</f>
        <v>0</v>
      </c>
      <c r="BB30" s="185">
        <f>SUM(BB27:BB29)</f>
        <v>0</v>
      </c>
      <c r="BC30" s="185">
        <f>SUM(BC27:BC29)</f>
        <v>0</v>
      </c>
      <c r="BD30" s="185">
        <f>SUM(BD27:BD29)</f>
        <v>0</v>
      </c>
      <c r="BE30" s="185">
        <f>SUM(BE27:BE29)</f>
        <v>0</v>
      </c>
    </row>
    <row r="31" spans="1:104" x14ac:dyDescent="0.25">
      <c r="A31" s="163" t="s">
        <v>72</v>
      </c>
      <c r="B31" s="164" t="s">
        <v>123</v>
      </c>
      <c r="C31" s="165" t="s">
        <v>124</v>
      </c>
      <c r="D31" s="166"/>
      <c r="E31" s="167"/>
      <c r="F31" s="167"/>
      <c r="G31" s="168"/>
      <c r="H31" s="169"/>
      <c r="I31" s="169"/>
      <c r="O31" s="170">
        <v>1</v>
      </c>
    </row>
    <row r="32" spans="1:104" ht="20.399999999999999" x14ac:dyDescent="0.25">
      <c r="A32" s="171">
        <v>13</v>
      </c>
      <c r="B32" s="172" t="s">
        <v>125</v>
      </c>
      <c r="C32" s="173" t="s">
        <v>126</v>
      </c>
      <c r="D32" s="174" t="s">
        <v>102</v>
      </c>
      <c r="E32" s="175">
        <v>630.88</v>
      </c>
      <c r="F32" s="175">
        <v>0</v>
      </c>
      <c r="G32" s="176">
        <f t="shared" ref="G32:G37" si="0">E32*F32</f>
        <v>0</v>
      </c>
      <c r="O32" s="170">
        <v>2</v>
      </c>
      <c r="AA32" s="146">
        <v>2</v>
      </c>
      <c r="AB32" s="146">
        <v>0</v>
      </c>
      <c r="AC32" s="146">
        <v>0</v>
      </c>
      <c r="AZ32" s="146">
        <v>2</v>
      </c>
      <c r="BA32" s="146">
        <f t="shared" ref="BA32:BA37" si="1">IF(AZ32=1,G32,0)</f>
        <v>0</v>
      </c>
      <c r="BB32" s="146">
        <f t="shared" ref="BB32:BB37" si="2">IF(AZ32=2,G32,0)</f>
        <v>0</v>
      </c>
      <c r="BC32" s="146">
        <f t="shared" ref="BC32:BC37" si="3">IF(AZ32=3,G32,0)</f>
        <v>0</v>
      </c>
      <c r="BD32" s="146">
        <f t="shared" ref="BD32:BD37" si="4">IF(AZ32=4,G32,0)</f>
        <v>0</v>
      </c>
      <c r="BE32" s="146">
        <f t="shared" ref="BE32:BE37" si="5">IF(AZ32=5,G32,0)</f>
        <v>0</v>
      </c>
      <c r="CA32" s="177">
        <v>2</v>
      </c>
      <c r="CB32" s="177">
        <v>0</v>
      </c>
      <c r="CZ32" s="146">
        <v>0</v>
      </c>
    </row>
    <row r="33" spans="1:104" x14ac:dyDescent="0.25">
      <c r="A33" s="171">
        <v>14</v>
      </c>
      <c r="B33" s="172" t="s">
        <v>127</v>
      </c>
      <c r="C33" s="173" t="s">
        <v>128</v>
      </c>
      <c r="D33" s="174" t="s">
        <v>102</v>
      </c>
      <c r="E33" s="175">
        <v>29.44</v>
      </c>
      <c r="F33" s="175">
        <v>0</v>
      </c>
      <c r="G33" s="176">
        <f t="shared" si="0"/>
        <v>0</v>
      </c>
      <c r="O33" s="170">
        <v>2</v>
      </c>
      <c r="AA33" s="146">
        <v>2</v>
      </c>
      <c r="AB33" s="146">
        <v>7</v>
      </c>
      <c r="AC33" s="146">
        <v>7</v>
      </c>
      <c r="AZ33" s="146">
        <v>2</v>
      </c>
      <c r="BA33" s="146">
        <f t="shared" si="1"/>
        <v>0</v>
      </c>
      <c r="BB33" s="146">
        <f t="shared" si="2"/>
        <v>0</v>
      </c>
      <c r="BC33" s="146">
        <f t="shared" si="3"/>
        <v>0</v>
      </c>
      <c r="BD33" s="146">
        <f t="shared" si="4"/>
        <v>0</v>
      </c>
      <c r="BE33" s="146">
        <f t="shared" si="5"/>
        <v>0</v>
      </c>
      <c r="CA33" s="177">
        <v>2</v>
      </c>
      <c r="CB33" s="177">
        <v>7</v>
      </c>
      <c r="CZ33" s="146">
        <v>2.9999999999999997E-4</v>
      </c>
    </row>
    <row r="34" spans="1:104" ht="20.399999999999999" x14ac:dyDescent="0.25">
      <c r="A34" s="171">
        <v>15</v>
      </c>
      <c r="B34" s="172" t="s">
        <v>129</v>
      </c>
      <c r="C34" s="173" t="s">
        <v>130</v>
      </c>
      <c r="D34" s="174" t="s">
        <v>102</v>
      </c>
      <c r="E34" s="175">
        <v>27.047999999999998</v>
      </c>
      <c r="F34" s="175">
        <v>0</v>
      </c>
      <c r="G34" s="176">
        <f t="shared" si="0"/>
        <v>0</v>
      </c>
      <c r="O34" s="170">
        <v>2</v>
      </c>
      <c r="AA34" s="146">
        <v>3</v>
      </c>
      <c r="AB34" s="146">
        <v>7</v>
      </c>
      <c r="AC34" s="146">
        <v>283763403</v>
      </c>
      <c r="AZ34" s="146">
        <v>2</v>
      </c>
      <c r="BA34" s="146">
        <f t="shared" si="1"/>
        <v>0</v>
      </c>
      <c r="BB34" s="146">
        <f t="shared" si="2"/>
        <v>0</v>
      </c>
      <c r="BC34" s="146">
        <f t="shared" si="3"/>
        <v>0</v>
      </c>
      <c r="BD34" s="146">
        <f t="shared" si="4"/>
        <v>0</v>
      </c>
      <c r="BE34" s="146">
        <f t="shared" si="5"/>
        <v>0</v>
      </c>
      <c r="CA34" s="177">
        <v>3</v>
      </c>
      <c r="CB34" s="177">
        <v>7</v>
      </c>
      <c r="CZ34" s="146">
        <v>1.98E-3</v>
      </c>
    </row>
    <row r="35" spans="1:104" x14ac:dyDescent="0.25">
      <c r="A35" s="171">
        <v>16</v>
      </c>
      <c r="B35" s="172" t="s">
        <v>131</v>
      </c>
      <c r="C35" s="173" t="s">
        <v>132</v>
      </c>
      <c r="D35" s="174" t="s">
        <v>102</v>
      </c>
      <c r="E35" s="175">
        <v>317.68799999999999</v>
      </c>
      <c r="F35" s="175">
        <v>0</v>
      </c>
      <c r="G35" s="176">
        <f t="shared" si="0"/>
        <v>0</v>
      </c>
      <c r="O35" s="170">
        <v>2</v>
      </c>
      <c r="AA35" s="146">
        <v>3</v>
      </c>
      <c r="AB35" s="146">
        <v>7</v>
      </c>
      <c r="AC35" s="146">
        <v>63151473</v>
      </c>
      <c r="AZ35" s="146">
        <v>2</v>
      </c>
      <c r="BA35" s="146">
        <f t="shared" si="1"/>
        <v>0</v>
      </c>
      <c r="BB35" s="146">
        <f t="shared" si="2"/>
        <v>0</v>
      </c>
      <c r="BC35" s="146">
        <f t="shared" si="3"/>
        <v>0</v>
      </c>
      <c r="BD35" s="146">
        <f t="shared" si="4"/>
        <v>0</v>
      </c>
      <c r="BE35" s="146">
        <f t="shared" si="5"/>
        <v>0</v>
      </c>
      <c r="CA35" s="177">
        <v>3</v>
      </c>
      <c r="CB35" s="177">
        <v>7</v>
      </c>
      <c r="CZ35" s="146">
        <v>2.1000000000000001E-2</v>
      </c>
    </row>
    <row r="36" spans="1:104" x14ac:dyDescent="0.25">
      <c r="A36" s="171">
        <v>17</v>
      </c>
      <c r="B36" s="172" t="s">
        <v>133</v>
      </c>
      <c r="C36" s="173" t="s">
        <v>134</v>
      </c>
      <c r="D36" s="174" t="s">
        <v>102</v>
      </c>
      <c r="E36" s="175">
        <v>348.6</v>
      </c>
      <c r="F36" s="175">
        <v>0</v>
      </c>
      <c r="G36" s="176">
        <f t="shared" si="0"/>
        <v>0</v>
      </c>
      <c r="O36" s="170">
        <v>2</v>
      </c>
      <c r="AA36" s="146">
        <v>3</v>
      </c>
      <c r="AB36" s="146">
        <v>7</v>
      </c>
      <c r="AC36" s="146">
        <v>63151500</v>
      </c>
      <c r="AZ36" s="146">
        <v>2</v>
      </c>
      <c r="BA36" s="146">
        <f t="shared" si="1"/>
        <v>0</v>
      </c>
      <c r="BB36" s="146">
        <f t="shared" si="2"/>
        <v>0</v>
      </c>
      <c r="BC36" s="146">
        <f t="shared" si="3"/>
        <v>0</v>
      </c>
      <c r="BD36" s="146">
        <f t="shared" si="4"/>
        <v>0</v>
      </c>
      <c r="BE36" s="146">
        <f t="shared" si="5"/>
        <v>0</v>
      </c>
      <c r="CA36" s="177">
        <v>3</v>
      </c>
      <c r="CB36" s="177">
        <v>7</v>
      </c>
      <c r="CZ36" s="146">
        <v>1.4E-2</v>
      </c>
    </row>
    <row r="37" spans="1:104" x14ac:dyDescent="0.25">
      <c r="A37" s="171">
        <v>18</v>
      </c>
      <c r="B37" s="172" t="s">
        <v>135</v>
      </c>
      <c r="C37" s="173" t="s">
        <v>136</v>
      </c>
      <c r="D37" s="174" t="s">
        <v>116</v>
      </c>
      <c r="E37" s="175">
        <v>11.605403040000001</v>
      </c>
      <c r="F37" s="175">
        <v>0</v>
      </c>
      <c r="G37" s="176">
        <f t="shared" si="0"/>
        <v>0</v>
      </c>
      <c r="O37" s="170">
        <v>2</v>
      </c>
      <c r="AA37" s="146">
        <v>7</v>
      </c>
      <c r="AB37" s="146">
        <v>1001</v>
      </c>
      <c r="AC37" s="146">
        <v>5</v>
      </c>
      <c r="AZ37" s="146">
        <v>2</v>
      </c>
      <c r="BA37" s="146">
        <f t="shared" si="1"/>
        <v>0</v>
      </c>
      <c r="BB37" s="146">
        <f t="shared" si="2"/>
        <v>0</v>
      </c>
      <c r="BC37" s="146">
        <f t="shared" si="3"/>
        <v>0</v>
      </c>
      <c r="BD37" s="146">
        <f t="shared" si="4"/>
        <v>0</v>
      </c>
      <c r="BE37" s="146">
        <f t="shared" si="5"/>
        <v>0</v>
      </c>
      <c r="CA37" s="177">
        <v>7</v>
      </c>
      <c r="CB37" s="177">
        <v>1001</v>
      </c>
      <c r="CZ37" s="146">
        <v>0</v>
      </c>
    </row>
    <row r="38" spans="1:104" x14ac:dyDescent="0.25">
      <c r="A38" s="178"/>
      <c r="B38" s="179" t="s">
        <v>73</v>
      </c>
      <c r="C38" s="180" t="str">
        <f>CONCATENATE(B31," ",C31)</f>
        <v>713 Izolace tepelné</v>
      </c>
      <c r="D38" s="181"/>
      <c r="E38" s="182"/>
      <c r="F38" s="183"/>
      <c r="G38" s="184">
        <f>SUM(G31:G37)</f>
        <v>0</v>
      </c>
      <c r="O38" s="170">
        <v>4</v>
      </c>
      <c r="BA38" s="185">
        <f>SUM(BA31:BA37)</f>
        <v>0</v>
      </c>
      <c r="BB38" s="185">
        <f>SUM(BB31:BB37)</f>
        <v>0</v>
      </c>
      <c r="BC38" s="185">
        <f>SUM(BC31:BC37)</f>
        <v>0</v>
      </c>
      <c r="BD38" s="185">
        <f>SUM(BD31:BD37)</f>
        <v>0</v>
      </c>
      <c r="BE38" s="185">
        <f>SUM(BE31:BE37)</f>
        <v>0</v>
      </c>
    </row>
    <row r="39" spans="1:104" x14ac:dyDescent="0.25">
      <c r="A39" s="163" t="s">
        <v>72</v>
      </c>
      <c r="B39" s="164" t="s">
        <v>137</v>
      </c>
      <c r="C39" s="165" t="s">
        <v>138</v>
      </c>
      <c r="D39" s="166"/>
      <c r="E39" s="167"/>
      <c r="F39" s="167"/>
      <c r="G39" s="168"/>
      <c r="H39" s="169"/>
      <c r="I39" s="169"/>
      <c r="O39" s="170">
        <v>1</v>
      </c>
    </row>
    <row r="40" spans="1:104" x14ac:dyDescent="0.25">
      <c r="A40" s="171">
        <v>19</v>
      </c>
      <c r="B40" s="172" t="s">
        <v>139</v>
      </c>
      <c r="C40" s="173" t="s">
        <v>140</v>
      </c>
      <c r="D40" s="174" t="s">
        <v>102</v>
      </c>
      <c r="E40" s="175">
        <v>25.76</v>
      </c>
      <c r="F40" s="175">
        <v>0</v>
      </c>
      <c r="G40" s="176">
        <f>E40*F40</f>
        <v>0</v>
      </c>
      <c r="O40" s="170">
        <v>2</v>
      </c>
      <c r="AA40" s="146">
        <v>12</v>
      </c>
      <c r="AB40" s="146">
        <v>0</v>
      </c>
      <c r="AC40" s="146">
        <v>6</v>
      </c>
      <c r="AZ40" s="146">
        <v>2</v>
      </c>
      <c r="BA40" s="146">
        <f>IF(AZ40=1,G40,0)</f>
        <v>0</v>
      </c>
      <c r="BB40" s="146">
        <f>IF(AZ40=2,G40,0)</f>
        <v>0</v>
      </c>
      <c r="BC40" s="146">
        <f>IF(AZ40=3,G40,0)</f>
        <v>0</v>
      </c>
      <c r="BD40" s="146">
        <f>IF(AZ40=4,G40,0)</f>
        <v>0</v>
      </c>
      <c r="BE40" s="146">
        <f>IF(AZ40=5,G40,0)</f>
        <v>0</v>
      </c>
      <c r="CA40" s="177">
        <v>12</v>
      </c>
      <c r="CB40" s="177">
        <v>0</v>
      </c>
      <c r="CZ40" s="146">
        <v>0</v>
      </c>
    </row>
    <row r="41" spans="1:104" x14ac:dyDescent="0.25">
      <c r="A41" s="178"/>
      <c r="B41" s="179" t="s">
        <v>73</v>
      </c>
      <c r="C41" s="180" t="str">
        <f>CONCATENATE(B39," ",C39)</f>
        <v>762 Konstrukce tesařské</v>
      </c>
      <c r="D41" s="181"/>
      <c r="E41" s="182"/>
      <c r="F41" s="183"/>
      <c r="G41" s="184">
        <f>SUM(G39:G40)</f>
        <v>0</v>
      </c>
      <c r="O41" s="170">
        <v>4</v>
      </c>
      <c r="BA41" s="185">
        <f>SUM(BA39:BA40)</f>
        <v>0</v>
      </c>
      <c r="BB41" s="185">
        <f>SUM(BB39:BB40)</f>
        <v>0</v>
      </c>
      <c r="BC41" s="185">
        <f>SUM(BC39:BC40)</f>
        <v>0</v>
      </c>
      <c r="BD41" s="185">
        <f>SUM(BD39:BD40)</f>
        <v>0</v>
      </c>
      <c r="BE41" s="185">
        <f>SUM(BE39:BE40)</f>
        <v>0</v>
      </c>
    </row>
    <row r="42" spans="1:104" x14ac:dyDescent="0.25">
      <c r="A42" s="163" t="s">
        <v>72</v>
      </c>
      <c r="B42" s="164" t="s">
        <v>141</v>
      </c>
      <c r="C42" s="165" t="s">
        <v>142</v>
      </c>
      <c r="D42" s="166"/>
      <c r="E42" s="167"/>
      <c r="F42" s="167"/>
      <c r="G42" s="168"/>
      <c r="H42" s="169"/>
      <c r="I42" s="169"/>
      <c r="O42" s="170">
        <v>1</v>
      </c>
    </row>
    <row r="43" spans="1:104" x14ac:dyDescent="0.25">
      <c r="A43" s="171">
        <v>20</v>
      </c>
      <c r="B43" s="172" t="s">
        <v>143</v>
      </c>
      <c r="C43" s="173" t="s">
        <v>144</v>
      </c>
      <c r="D43" s="174" t="s">
        <v>145</v>
      </c>
      <c r="E43" s="175">
        <v>73.599999999999994</v>
      </c>
      <c r="F43" s="175">
        <v>0</v>
      </c>
      <c r="G43" s="176">
        <f>E43*F43</f>
        <v>0</v>
      </c>
      <c r="O43" s="170">
        <v>2</v>
      </c>
      <c r="AA43" s="146">
        <v>2</v>
      </c>
      <c r="AB43" s="146">
        <v>7</v>
      </c>
      <c r="AC43" s="146">
        <v>7</v>
      </c>
      <c r="AZ43" s="146">
        <v>2</v>
      </c>
      <c r="BA43" s="146">
        <f>IF(AZ43=1,G43,0)</f>
        <v>0</v>
      </c>
      <c r="BB43" s="146">
        <f>IF(AZ43=2,G43,0)</f>
        <v>0</v>
      </c>
      <c r="BC43" s="146">
        <f>IF(AZ43=3,G43,0)</f>
        <v>0</v>
      </c>
      <c r="BD43" s="146">
        <f>IF(AZ43=4,G43,0)</f>
        <v>0</v>
      </c>
      <c r="BE43" s="146">
        <f>IF(AZ43=5,G43,0)</f>
        <v>0</v>
      </c>
      <c r="CA43" s="177">
        <v>2</v>
      </c>
      <c r="CB43" s="177">
        <v>7</v>
      </c>
      <c r="CZ43" s="146">
        <v>0</v>
      </c>
    </row>
    <row r="44" spans="1:104" x14ac:dyDescent="0.25">
      <c r="A44" s="178"/>
      <c r="B44" s="179" t="s">
        <v>73</v>
      </c>
      <c r="C44" s="180" t="str">
        <f>CONCATENATE(B42," ",C42)</f>
        <v>764 Konstrukce klempířské</v>
      </c>
      <c r="D44" s="181"/>
      <c r="E44" s="182"/>
      <c r="F44" s="183"/>
      <c r="G44" s="184">
        <f>SUM(G42:G43)</f>
        <v>0</v>
      </c>
      <c r="O44" s="170">
        <v>4</v>
      </c>
      <c r="BA44" s="185">
        <f>SUM(BA42:BA43)</f>
        <v>0</v>
      </c>
      <c r="BB44" s="185">
        <f>SUM(BB42:BB43)</f>
        <v>0</v>
      </c>
      <c r="BC44" s="185">
        <f>SUM(BC42:BC43)</f>
        <v>0</v>
      </c>
      <c r="BD44" s="185">
        <f>SUM(BD42:BD43)</f>
        <v>0</v>
      </c>
      <c r="BE44" s="185">
        <f>SUM(BE42:BE43)</f>
        <v>0</v>
      </c>
    </row>
    <row r="45" spans="1:104" x14ac:dyDescent="0.25">
      <c r="A45" s="163" t="s">
        <v>72</v>
      </c>
      <c r="B45" s="164" t="s">
        <v>146</v>
      </c>
      <c r="C45" s="165" t="s">
        <v>147</v>
      </c>
      <c r="D45" s="166"/>
      <c r="E45" s="167"/>
      <c r="F45" s="167"/>
      <c r="G45" s="168"/>
      <c r="H45" s="169"/>
      <c r="I45" s="169"/>
      <c r="O45" s="170">
        <v>1</v>
      </c>
    </row>
    <row r="46" spans="1:104" ht="20.399999999999999" x14ac:dyDescent="0.25">
      <c r="A46" s="171">
        <v>21</v>
      </c>
      <c r="B46" s="172" t="s">
        <v>148</v>
      </c>
      <c r="C46" s="173" t="s">
        <v>149</v>
      </c>
      <c r="D46" s="174" t="s">
        <v>150</v>
      </c>
      <c r="E46" s="175">
        <v>60</v>
      </c>
      <c r="F46" s="175">
        <v>0</v>
      </c>
      <c r="G46" s="176">
        <f>E46*F46</f>
        <v>0</v>
      </c>
      <c r="O46" s="170">
        <v>2</v>
      </c>
      <c r="AA46" s="146">
        <v>2</v>
      </c>
      <c r="AB46" s="146">
        <v>7</v>
      </c>
      <c r="AC46" s="146">
        <v>7</v>
      </c>
      <c r="AZ46" s="146">
        <v>2</v>
      </c>
      <c r="BA46" s="146">
        <f>IF(AZ46=1,G46,0)</f>
        <v>0</v>
      </c>
      <c r="BB46" s="146">
        <f>IF(AZ46=2,G46,0)</f>
        <v>0</v>
      </c>
      <c r="BC46" s="146">
        <f>IF(AZ46=3,G46,0)</f>
        <v>0</v>
      </c>
      <c r="BD46" s="146">
        <f>IF(AZ46=4,G46,0)</f>
        <v>0</v>
      </c>
      <c r="BE46" s="146">
        <f>IF(AZ46=5,G46,0)</f>
        <v>0</v>
      </c>
      <c r="CA46" s="177">
        <v>2</v>
      </c>
      <c r="CB46" s="177">
        <v>7</v>
      </c>
      <c r="CZ46" s="146">
        <v>1.07E-3</v>
      </c>
    </row>
    <row r="47" spans="1:104" x14ac:dyDescent="0.25">
      <c r="A47" s="178"/>
      <c r="B47" s="179" t="s">
        <v>73</v>
      </c>
      <c r="C47" s="180" t="str">
        <f>CONCATENATE(B45," ",C45)</f>
        <v>767 Konstrukce zámečnické</v>
      </c>
      <c r="D47" s="181"/>
      <c r="E47" s="182"/>
      <c r="F47" s="183"/>
      <c r="G47" s="184">
        <f>SUM(G45:G46)</f>
        <v>0</v>
      </c>
      <c r="O47" s="170">
        <v>4</v>
      </c>
      <c r="BA47" s="185">
        <f>SUM(BA45:BA46)</f>
        <v>0</v>
      </c>
      <c r="BB47" s="185">
        <f>SUM(BB45:BB46)</f>
        <v>0</v>
      </c>
      <c r="BC47" s="185">
        <f>SUM(BC45:BC46)</f>
        <v>0</v>
      </c>
      <c r="BD47" s="185">
        <f>SUM(BD45:BD46)</f>
        <v>0</v>
      </c>
      <c r="BE47" s="185">
        <f>SUM(BE45:BE46)</f>
        <v>0</v>
      </c>
    </row>
    <row r="48" spans="1:104" x14ac:dyDescent="0.25">
      <c r="A48" s="163" t="s">
        <v>72</v>
      </c>
      <c r="B48" s="164" t="s">
        <v>151</v>
      </c>
      <c r="C48" s="165" t="s">
        <v>152</v>
      </c>
      <c r="D48" s="166"/>
      <c r="E48" s="167"/>
      <c r="F48" s="167"/>
      <c r="G48" s="168"/>
      <c r="H48" s="169"/>
      <c r="I48" s="169"/>
      <c r="O48" s="170">
        <v>1</v>
      </c>
    </row>
    <row r="49" spans="1:104" ht="20.399999999999999" x14ac:dyDescent="0.25">
      <c r="A49" s="171">
        <v>22</v>
      </c>
      <c r="B49" s="172" t="s">
        <v>153</v>
      </c>
      <c r="C49" s="173" t="s">
        <v>154</v>
      </c>
      <c r="D49" s="174" t="s">
        <v>102</v>
      </c>
      <c r="E49" s="175">
        <v>1</v>
      </c>
      <c r="F49" s="175">
        <v>0</v>
      </c>
      <c r="G49" s="176">
        <f>E49*F49</f>
        <v>0</v>
      </c>
      <c r="O49" s="170">
        <v>2</v>
      </c>
      <c r="AA49" s="146">
        <v>2</v>
      </c>
      <c r="AB49" s="146">
        <v>7</v>
      </c>
      <c r="AC49" s="146">
        <v>7</v>
      </c>
      <c r="AZ49" s="146">
        <v>2</v>
      </c>
      <c r="BA49" s="146">
        <f>IF(AZ49=1,G49,0)</f>
        <v>0</v>
      </c>
      <c r="BB49" s="146">
        <f>IF(AZ49=2,G49,0)</f>
        <v>0</v>
      </c>
      <c r="BC49" s="146">
        <f>IF(AZ49=3,G49,0)</f>
        <v>0</v>
      </c>
      <c r="BD49" s="146">
        <f>IF(AZ49=4,G49,0)</f>
        <v>0</v>
      </c>
      <c r="BE49" s="146">
        <f>IF(AZ49=5,G49,0)</f>
        <v>0</v>
      </c>
      <c r="CA49" s="177">
        <v>2</v>
      </c>
      <c r="CB49" s="177">
        <v>7</v>
      </c>
      <c r="CZ49" s="146">
        <v>2.7E-4</v>
      </c>
    </row>
    <row r="50" spans="1:104" x14ac:dyDescent="0.25">
      <c r="A50" s="178"/>
      <c r="B50" s="179" t="s">
        <v>73</v>
      </c>
      <c r="C50" s="180" t="str">
        <f>CONCATENATE(B48," ",C48)</f>
        <v>783 Nátěry</v>
      </c>
      <c r="D50" s="181"/>
      <c r="E50" s="182"/>
      <c r="F50" s="183"/>
      <c r="G50" s="184">
        <f>SUM(G48:G49)</f>
        <v>0</v>
      </c>
      <c r="O50" s="170">
        <v>4</v>
      </c>
      <c r="BA50" s="185">
        <f>SUM(BA48:BA49)</f>
        <v>0</v>
      </c>
      <c r="BB50" s="185">
        <f>SUM(BB48:BB49)</f>
        <v>0</v>
      </c>
      <c r="BC50" s="185">
        <f>SUM(BC48:BC49)</f>
        <v>0</v>
      </c>
      <c r="BD50" s="185">
        <f>SUM(BD48:BD49)</f>
        <v>0</v>
      </c>
      <c r="BE50" s="185">
        <f>SUM(BE48:BE49)</f>
        <v>0</v>
      </c>
    </row>
    <row r="51" spans="1:104" x14ac:dyDescent="0.25">
      <c r="A51" s="163" t="s">
        <v>72</v>
      </c>
      <c r="B51" s="164" t="s">
        <v>155</v>
      </c>
      <c r="C51" s="165" t="s">
        <v>156</v>
      </c>
      <c r="D51" s="166"/>
      <c r="E51" s="167"/>
      <c r="F51" s="167"/>
      <c r="G51" s="168"/>
      <c r="H51" s="169"/>
      <c r="I51" s="169"/>
      <c r="O51" s="170">
        <v>1</v>
      </c>
    </row>
    <row r="52" spans="1:104" x14ac:dyDescent="0.25">
      <c r="A52" s="171">
        <v>23</v>
      </c>
      <c r="B52" s="172" t="s">
        <v>157</v>
      </c>
      <c r="C52" s="173" t="s">
        <v>158</v>
      </c>
      <c r="D52" s="174" t="s">
        <v>116</v>
      </c>
      <c r="E52" s="175">
        <v>0.29299999999999998</v>
      </c>
      <c r="F52" s="175">
        <v>0</v>
      </c>
      <c r="G52" s="176">
        <f>E52*F52</f>
        <v>0</v>
      </c>
      <c r="O52" s="170">
        <v>2</v>
      </c>
      <c r="AA52" s="146">
        <v>12</v>
      </c>
      <c r="AB52" s="146">
        <v>0</v>
      </c>
      <c r="AC52" s="146">
        <v>23</v>
      </c>
      <c r="AZ52" s="146">
        <v>1</v>
      </c>
      <c r="BA52" s="146">
        <f>IF(AZ52=1,G52,0)</f>
        <v>0</v>
      </c>
      <c r="BB52" s="146">
        <f>IF(AZ52=2,G52,0)</f>
        <v>0</v>
      </c>
      <c r="BC52" s="146">
        <f>IF(AZ52=3,G52,0)</f>
        <v>0</v>
      </c>
      <c r="BD52" s="146">
        <f>IF(AZ52=4,G52,0)</f>
        <v>0</v>
      </c>
      <c r="BE52" s="146">
        <f>IF(AZ52=5,G52,0)</f>
        <v>0</v>
      </c>
      <c r="CA52" s="177">
        <v>12</v>
      </c>
      <c r="CB52" s="177">
        <v>0</v>
      </c>
      <c r="CZ52" s="146">
        <v>0</v>
      </c>
    </row>
    <row r="53" spans="1:104" x14ac:dyDescent="0.25">
      <c r="A53" s="178"/>
      <c r="B53" s="179" t="s">
        <v>73</v>
      </c>
      <c r="C53" s="180" t="str">
        <f>CONCATENATE(B51," ",C51)</f>
        <v>D96 Přesuny suti a vybouraných hmot</v>
      </c>
      <c r="D53" s="181"/>
      <c r="E53" s="182"/>
      <c r="F53" s="183"/>
      <c r="G53" s="184">
        <f>SUM(G51:G52)</f>
        <v>0</v>
      </c>
      <c r="O53" s="170">
        <v>4</v>
      </c>
      <c r="BA53" s="185">
        <f>SUM(BA51:BA52)</f>
        <v>0</v>
      </c>
      <c r="BB53" s="185">
        <f>SUM(BB51:BB52)</f>
        <v>0</v>
      </c>
      <c r="BC53" s="185">
        <f>SUM(BC51:BC52)</f>
        <v>0</v>
      </c>
      <c r="BD53" s="185">
        <f>SUM(BD51:BD52)</f>
        <v>0</v>
      </c>
      <c r="BE53" s="185">
        <f>SUM(BE51:BE52)</f>
        <v>0</v>
      </c>
    </row>
    <row r="54" spans="1:104" x14ac:dyDescent="0.25">
      <c r="E54" s="146"/>
    </row>
    <row r="55" spans="1:104" x14ac:dyDescent="0.25">
      <c r="E55" s="146"/>
    </row>
    <row r="56" spans="1:104" x14ac:dyDescent="0.25">
      <c r="E56" s="146"/>
    </row>
    <row r="57" spans="1:104" x14ac:dyDescent="0.25">
      <c r="E57" s="146"/>
    </row>
    <row r="58" spans="1:104" x14ac:dyDescent="0.25">
      <c r="E58" s="146"/>
    </row>
    <row r="59" spans="1:104" x14ac:dyDescent="0.25">
      <c r="E59" s="146"/>
    </row>
    <row r="60" spans="1:104" x14ac:dyDescent="0.25">
      <c r="E60" s="146"/>
    </row>
    <row r="61" spans="1:104" x14ac:dyDescent="0.25">
      <c r="E61" s="146"/>
    </row>
    <row r="62" spans="1:104" x14ac:dyDescent="0.25">
      <c r="E62" s="146"/>
    </row>
    <row r="63" spans="1:104" x14ac:dyDescent="0.25">
      <c r="E63" s="146"/>
    </row>
    <row r="64" spans="1:104" x14ac:dyDescent="0.25">
      <c r="E64" s="146"/>
    </row>
    <row r="65" spans="1:7" x14ac:dyDescent="0.25">
      <c r="E65" s="146"/>
    </row>
    <row r="66" spans="1:7" x14ac:dyDescent="0.25">
      <c r="E66" s="146"/>
    </row>
    <row r="67" spans="1:7" x14ac:dyDescent="0.25">
      <c r="E67" s="146"/>
    </row>
    <row r="68" spans="1:7" x14ac:dyDescent="0.25">
      <c r="E68" s="146"/>
    </row>
    <row r="69" spans="1:7" x14ac:dyDescent="0.25">
      <c r="E69" s="146"/>
    </row>
    <row r="70" spans="1:7" x14ac:dyDescent="0.25">
      <c r="E70" s="146"/>
    </row>
    <row r="71" spans="1:7" x14ac:dyDescent="0.25">
      <c r="E71" s="146"/>
    </row>
    <row r="72" spans="1:7" x14ac:dyDescent="0.25">
      <c r="E72" s="146"/>
    </row>
    <row r="73" spans="1:7" x14ac:dyDescent="0.25">
      <c r="E73" s="146"/>
    </row>
    <row r="74" spans="1:7" x14ac:dyDescent="0.25">
      <c r="E74" s="146"/>
    </row>
    <row r="75" spans="1:7" x14ac:dyDescent="0.25">
      <c r="E75" s="146"/>
    </row>
    <row r="76" spans="1:7" x14ac:dyDescent="0.25">
      <c r="E76" s="146"/>
    </row>
    <row r="77" spans="1:7" x14ac:dyDescent="0.25">
      <c r="A77" s="186"/>
      <c r="B77" s="186"/>
      <c r="C77" s="186"/>
      <c r="D77" s="186"/>
      <c r="E77" s="186"/>
      <c r="F77" s="186"/>
      <c r="G77" s="186"/>
    </row>
    <row r="78" spans="1:7" x14ac:dyDescent="0.25">
      <c r="A78" s="186"/>
      <c r="B78" s="186"/>
      <c r="C78" s="186"/>
      <c r="D78" s="186"/>
      <c r="E78" s="186"/>
      <c r="F78" s="186"/>
      <c r="G78" s="186"/>
    </row>
    <row r="79" spans="1:7" x14ac:dyDescent="0.25">
      <c r="A79" s="186"/>
      <c r="B79" s="186"/>
      <c r="C79" s="186"/>
      <c r="D79" s="186"/>
      <c r="E79" s="186"/>
      <c r="F79" s="186"/>
      <c r="G79" s="186"/>
    </row>
    <row r="80" spans="1:7" x14ac:dyDescent="0.25">
      <c r="A80" s="186"/>
      <c r="B80" s="186"/>
      <c r="C80" s="186"/>
      <c r="D80" s="186"/>
      <c r="E80" s="186"/>
      <c r="F80" s="186"/>
      <c r="G80" s="186"/>
    </row>
    <row r="81" spans="5:5" x14ac:dyDescent="0.25">
      <c r="E81" s="146"/>
    </row>
    <row r="82" spans="5:5" x14ac:dyDescent="0.25">
      <c r="E82" s="146"/>
    </row>
    <row r="83" spans="5:5" x14ac:dyDescent="0.25">
      <c r="E83" s="146"/>
    </row>
    <row r="84" spans="5:5" x14ac:dyDescent="0.25">
      <c r="E84" s="146"/>
    </row>
    <row r="85" spans="5:5" x14ac:dyDescent="0.25">
      <c r="E85" s="146"/>
    </row>
    <row r="86" spans="5:5" x14ac:dyDescent="0.25">
      <c r="E86" s="146"/>
    </row>
    <row r="87" spans="5:5" x14ac:dyDescent="0.25">
      <c r="E87" s="146"/>
    </row>
    <row r="88" spans="5:5" x14ac:dyDescent="0.25">
      <c r="E88" s="146"/>
    </row>
    <row r="89" spans="5:5" x14ac:dyDescent="0.25">
      <c r="E89" s="146"/>
    </row>
    <row r="90" spans="5:5" x14ac:dyDescent="0.25">
      <c r="E90" s="146"/>
    </row>
    <row r="91" spans="5:5" x14ac:dyDescent="0.25">
      <c r="E91" s="146"/>
    </row>
    <row r="92" spans="5:5" x14ac:dyDescent="0.25">
      <c r="E92" s="146"/>
    </row>
    <row r="93" spans="5:5" x14ac:dyDescent="0.25">
      <c r="E93" s="146"/>
    </row>
    <row r="94" spans="5:5" x14ac:dyDescent="0.25">
      <c r="E94" s="146"/>
    </row>
    <row r="95" spans="5:5" x14ac:dyDescent="0.25">
      <c r="E95" s="146"/>
    </row>
    <row r="96" spans="5:5" x14ac:dyDescent="0.25">
      <c r="E96" s="146"/>
    </row>
    <row r="97" spans="1:5" x14ac:dyDescent="0.25">
      <c r="E97" s="146"/>
    </row>
    <row r="98" spans="1:5" x14ac:dyDescent="0.25">
      <c r="E98" s="146"/>
    </row>
    <row r="99" spans="1:5" x14ac:dyDescent="0.25">
      <c r="E99" s="146"/>
    </row>
    <row r="100" spans="1:5" x14ac:dyDescent="0.25">
      <c r="E100" s="146"/>
    </row>
    <row r="101" spans="1:5" x14ac:dyDescent="0.25">
      <c r="E101" s="146"/>
    </row>
    <row r="102" spans="1:5" x14ac:dyDescent="0.25">
      <c r="E102" s="146"/>
    </row>
    <row r="103" spans="1:5" x14ac:dyDescent="0.25">
      <c r="E103" s="146"/>
    </row>
    <row r="104" spans="1:5" x14ac:dyDescent="0.25">
      <c r="E104" s="146"/>
    </row>
    <row r="105" spans="1:5" x14ac:dyDescent="0.25">
      <c r="E105" s="146"/>
    </row>
    <row r="106" spans="1:5" x14ac:dyDescent="0.25">
      <c r="E106" s="146"/>
    </row>
    <row r="107" spans="1:5" x14ac:dyDescent="0.25">
      <c r="E107" s="146"/>
    </row>
    <row r="108" spans="1:5" x14ac:dyDescent="0.25">
      <c r="E108" s="146"/>
    </row>
    <row r="109" spans="1:5" x14ac:dyDescent="0.25">
      <c r="E109" s="146"/>
    </row>
    <row r="110" spans="1:5" x14ac:dyDescent="0.25">
      <c r="E110" s="146"/>
    </row>
    <row r="111" spans="1:5" x14ac:dyDescent="0.25">
      <c r="E111" s="146"/>
    </row>
    <row r="112" spans="1:5" x14ac:dyDescent="0.25">
      <c r="A112" s="187"/>
      <c r="B112" s="187"/>
    </row>
    <row r="113" spans="1:7" x14ac:dyDescent="0.25">
      <c r="A113" s="186"/>
      <c r="B113" s="186"/>
      <c r="C113" s="189"/>
      <c r="D113" s="189"/>
      <c r="E113" s="190"/>
      <c r="F113" s="189"/>
      <c r="G113" s="191"/>
    </row>
    <row r="114" spans="1:7" x14ac:dyDescent="0.25">
      <c r="A114" s="192"/>
      <c r="B114" s="192"/>
      <c r="C114" s="186"/>
      <c r="D114" s="186"/>
      <c r="E114" s="193"/>
      <c r="F114" s="186"/>
      <c r="G114" s="186"/>
    </row>
    <row r="115" spans="1:7" x14ac:dyDescent="0.25">
      <c r="A115" s="186"/>
      <c r="B115" s="186"/>
      <c r="C115" s="186"/>
      <c r="D115" s="186"/>
      <c r="E115" s="193"/>
      <c r="F115" s="186"/>
      <c r="G115" s="186"/>
    </row>
    <row r="116" spans="1:7" x14ac:dyDescent="0.25">
      <c r="A116" s="186"/>
      <c r="B116" s="186"/>
      <c r="C116" s="186"/>
      <c r="D116" s="186"/>
      <c r="E116" s="193"/>
      <c r="F116" s="186"/>
      <c r="G116" s="186"/>
    </row>
    <row r="117" spans="1:7" x14ac:dyDescent="0.25">
      <c r="A117" s="186"/>
      <c r="B117" s="186"/>
      <c r="C117" s="186"/>
      <c r="D117" s="186"/>
      <c r="E117" s="193"/>
      <c r="F117" s="186"/>
      <c r="G117" s="186"/>
    </row>
    <row r="118" spans="1:7" x14ac:dyDescent="0.25">
      <c r="A118" s="186"/>
      <c r="B118" s="186"/>
      <c r="C118" s="186"/>
      <c r="D118" s="186"/>
      <c r="E118" s="193"/>
      <c r="F118" s="186"/>
      <c r="G118" s="186"/>
    </row>
    <row r="119" spans="1:7" x14ac:dyDescent="0.25">
      <c r="A119" s="186"/>
      <c r="B119" s="186"/>
      <c r="C119" s="186"/>
      <c r="D119" s="186"/>
      <c r="E119" s="193"/>
      <c r="F119" s="186"/>
      <c r="G119" s="186"/>
    </row>
    <row r="120" spans="1:7" x14ac:dyDescent="0.25">
      <c r="A120" s="186"/>
      <c r="B120" s="186"/>
      <c r="C120" s="186"/>
      <c r="D120" s="186"/>
      <c r="E120" s="193"/>
      <c r="F120" s="186"/>
      <c r="G120" s="186"/>
    </row>
    <row r="121" spans="1:7" x14ac:dyDescent="0.25">
      <c r="A121" s="186"/>
      <c r="B121" s="186"/>
      <c r="C121" s="186"/>
      <c r="D121" s="186"/>
      <c r="E121" s="193"/>
      <c r="F121" s="186"/>
      <c r="G121" s="186"/>
    </row>
    <row r="122" spans="1:7" x14ac:dyDescent="0.25">
      <c r="A122" s="186"/>
      <c r="B122" s="186"/>
      <c r="C122" s="186"/>
      <c r="D122" s="186"/>
      <c r="E122" s="193"/>
      <c r="F122" s="186"/>
      <c r="G122" s="186"/>
    </row>
    <row r="123" spans="1:7" x14ac:dyDescent="0.25">
      <c r="A123" s="186"/>
      <c r="B123" s="186"/>
      <c r="C123" s="186"/>
      <c r="D123" s="186"/>
      <c r="E123" s="193"/>
      <c r="F123" s="186"/>
      <c r="G123" s="186"/>
    </row>
    <row r="124" spans="1:7" x14ac:dyDescent="0.25">
      <c r="A124" s="186"/>
      <c r="B124" s="186"/>
      <c r="C124" s="186"/>
      <c r="D124" s="186"/>
      <c r="E124" s="193"/>
      <c r="F124" s="186"/>
      <c r="G124" s="186"/>
    </row>
    <row r="125" spans="1:7" x14ac:dyDescent="0.25">
      <c r="A125" s="186"/>
      <c r="B125" s="186"/>
      <c r="C125" s="186"/>
      <c r="D125" s="186"/>
      <c r="E125" s="193"/>
      <c r="F125" s="186"/>
      <c r="G125" s="186"/>
    </row>
    <row r="126" spans="1:7" x14ac:dyDescent="0.25">
      <c r="A126" s="186"/>
      <c r="B126" s="186"/>
      <c r="C126" s="186"/>
      <c r="D126" s="186"/>
      <c r="E126" s="193"/>
      <c r="F126" s="186"/>
      <c r="G126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</dc:creator>
  <cp:lastModifiedBy>Ent</cp:lastModifiedBy>
  <dcterms:created xsi:type="dcterms:W3CDTF">2014-03-16T09:23:11Z</dcterms:created>
  <dcterms:modified xsi:type="dcterms:W3CDTF">2014-03-16T09:35:23Z</dcterms:modified>
</cp:coreProperties>
</file>